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0" yWindow="45" windowWidth="14940" windowHeight="936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47" i="15" l="1"/>
  <c r="E39" i="15"/>
  <c r="E56" i="15"/>
  <c r="E32" i="15"/>
  <c r="E33" i="15"/>
  <c r="E34" i="15"/>
  <c r="E31" i="15"/>
  <c r="D27" i="15"/>
  <c r="F27" i="15"/>
  <c r="E27" i="15" s="1"/>
  <c r="M30" i="15" l="1"/>
  <c r="L30" i="15"/>
  <c r="K30" i="15"/>
  <c r="K52" i="15" s="1"/>
  <c r="K51" i="15" s="1"/>
  <c r="J30" i="15"/>
  <c r="I30" i="15"/>
  <c r="I52" i="15" s="1"/>
  <c r="I51" i="15" s="1"/>
  <c r="H30" i="15"/>
  <c r="H52" i="15" s="1"/>
  <c r="H51" i="15" s="1"/>
  <c r="G30" i="15"/>
  <c r="G52" i="15" s="1"/>
  <c r="G51" i="15" s="1"/>
  <c r="F30" i="15"/>
  <c r="E30" i="15"/>
  <c r="D30" i="15"/>
  <c r="F52" i="15"/>
  <c r="F51" i="15" s="1"/>
  <c r="J52" i="15"/>
  <c r="J51" i="15" s="1"/>
  <c r="E52" i="15"/>
  <c r="E51" i="15" s="1"/>
  <c r="C35" i="15"/>
  <c r="C30" i="15"/>
  <c r="C43" i="15" l="1"/>
  <c r="D58" i="15"/>
  <c r="E58" i="15"/>
  <c r="F58" i="15"/>
  <c r="G58" i="15"/>
  <c r="H58" i="15"/>
  <c r="I58" i="15"/>
  <c r="J58" i="15"/>
  <c r="K58" i="15"/>
  <c r="L58" i="15"/>
  <c r="M58" i="15"/>
  <c r="C58" i="15"/>
  <c r="C51" i="15"/>
  <c r="L31" i="15" l="1"/>
  <c r="L32" i="15"/>
  <c r="L33" i="15"/>
  <c r="L34" i="15"/>
  <c r="L35" i="15"/>
  <c r="L43" i="15"/>
  <c r="H35" i="15"/>
  <c r="I35" i="15"/>
  <c r="H43" i="15"/>
  <c r="I43" i="15"/>
  <c r="L25" i="15"/>
  <c r="L26" i="15"/>
  <c r="L27" i="15"/>
  <c r="L28" i="15"/>
  <c r="L29" i="15"/>
  <c r="H24" i="15"/>
  <c r="L24" i="15" s="1"/>
  <c r="I24" i="15"/>
  <c r="J24" i="15"/>
  <c r="K24" i="15"/>
  <c r="C24" i="15"/>
  <c r="M43" i="15" l="1"/>
  <c r="M27" i="15"/>
  <c r="M24" i="15" s="1"/>
  <c r="M31" i="15"/>
  <c r="M32" i="15"/>
  <c r="M33" i="15"/>
  <c r="M34" i="15"/>
  <c r="G56" i="15" l="1"/>
  <c r="G47" i="15"/>
  <c r="G39" i="15"/>
  <c r="A15" i="22" l="1"/>
  <c r="A12" i="22"/>
  <c r="B26" i="22" l="1"/>
  <c r="M22" i="15" l="1"/>
  <c r="J21" i="15"/>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43" i="15"/>
  <c r="E43" i="15"/>
  <c r="F43" i="15"/>
  <c r="G43" i="15"/>
  <c r="J43" i="15"/>
  <c r="K43" i="15"/>
  <c r="D35" i="15"/>
  <c r="G35" i="15" s="1"/>
  <c r="E35" i="15"/>
  <c r="F35" i="15"/>
  <c r="J35" i="15"/>
  <c r="K35" i="15"/>
  <c r="M35" i="15"/>
  <c r="D52" i="15"/>
  <c r="D51" i="15" s="1"/>
  <c r="D24" i="15"/>
  <c r="B27" i="22" s="1"/>
  <c r="E24" i="15"/>
  <c r="F24" i="15"/>
  <c r="G24" i="15"/>
  <c r="A12" i="29"/>
  <c r="A9" i="29"/>
  <c r="A12" i="28"/>
  <c r="A9" i="28"/>
  <c r="A11" i="27"/>
  <c r="A8" i="27"/>
  <c r="A11" i="25"/>
  <c r="A8" i="25"/>
  <c r="A4" i="25"/>
  <c r="A14" i="25" l="1"/>
  <c r="A15" i="28"/>
  <c r="A14" i="27"/>
  <c r="A15" i="29"/>
  <c r="A15" i="30"/>
  <c r="B21" i="22" l="1"/>
  <c r="A9" i="22"/>
  <c r="A14" i="15"/>
  <c r="A11" i="15"/>
  <c r="A8" i="15"/>
  <c r="A15" i="16"/>
  <c r="A12" i="16"/>
  <c r="A9" i="16"/>
  <c r="A15" i="6"/>
  <c r="A12" i="6"/>
  <c r="A9" i="6"/>
  <c r="A16" i="13"/>
  <c r="A13" i="13"/>
  <c r="A10" i="13"/>
  <c r="L52" i="15" l="1"/>
  <c r="L51" i="15" s="1"/>
  <c r="M52" i="15"/>
  <c r="M51" i="15"/>
</calcChain>
</file>

<file path=xl/sharedStrings.xml><?xml version="1.0" encoding="utf-8"?>
<sst xmlns="http://schemas.openxmlformats.org/spreadsheetml/2006/main" count="1131" uniqueCount="541">
  <si>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</si>
  <si>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</si>
  <si>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</si>
  <si>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</si>
  <si>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</si>
  <si>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</si>
  <si>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</si>
  <si>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</si>
  <si>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</si>
  <si>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</si>
  <si>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</si>
  <si>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</si>
  <si>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</si>
  <si>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</si>
  <si>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</si>
  <si>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</si>
  <si>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</si>
  <si>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</si>
  <si>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</si>
  <si>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</si>
  <si>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</si>
  <si>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</si>
  <si>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</si>
  <si>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</si>
  <si>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</si>
  <si>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</si>
  <si>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</si>
  <si>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</si>
  <si>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</si>
  <si>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</si>
  <si>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</si>
  <si>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</si>
  <si>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</si>
  <si>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</si>
  <si>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</si>
  <si>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</si>
  <si>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</si>
  <si>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</si>
  <si>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</si>
  <si>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</si>
  <si>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</si>
  <si>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</si>
  <si>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</si>
  <si>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</si>
  <si>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</si>
  <si>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</si>
  <si>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</si>
  <si>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</si>
  <si>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</si>
  <si>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</si>
  <si>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</si>
  <si>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</si>
  <si>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</si>
  <si>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</si>
  <si>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</si>
  <si>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</si>
  <si>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</si>
  <si>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</si>
  <si>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</si>
  <si>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</si>
  <si>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</si>
  <si>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</si>
  <si>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</si>
  <si>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</si>
  <si>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</si>
  <si>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</si>
  <si>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</si>
  <si>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</si>
  <si>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</si>
  <si>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</si>
  <si>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</si>
  <si>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</si>
  <si>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</si>
  <si>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</si>
  <si>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</si>
  <si>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</si>
  <si>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</si>
  <si>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</si>
  <si>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</si>
  <si>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</si>
  <si>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</si>
  <si>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</si>
  <si>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</si>
  <si>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</si>
  <si>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</si>
  <si>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</si>
  <si>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</si>
  <si>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</si>
  <si>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</si>
  <si>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</si>
  <si>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</si>
  <si>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</si>
  <si>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</si>
  <si>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</si>
  <si>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</si>
  <si>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</si>
  <si>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</si>
  <si>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</si>
  <si>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</si>
  <si>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</si>
  <si>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</si>
  <si>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</si>
  <si>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</si>
  <si>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</si>
  <si>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</si>
  <si>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</si>
  <si>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</si>
  <si>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</si>
  <si>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</si>
  <si>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</si>
  <si>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</si>
  <si>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</si>
  <si>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</si>
  <si>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</si>
  <si>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</si>
  <si>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</si>
  <si>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</si>
  <si>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</si>
  <si>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</si>
  <si>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</si>
  <si>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</si>
  <si>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</si>
  <si>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</si>
  <si>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</si>
  <si>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</si>
  <si>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</si>
  <si>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</si>
  <si>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</si>
  <si>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</si>
  <si>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</si>
  <si>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</si>
  <si>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</si>
  <si>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</si>
  <si>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</si>
  <si>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</si>
  <si>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</si>
  <si>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</si>
  <si>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</si>
  <si>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</si>
  <si>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</si>
  <si>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</si>
  <si>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</si>
  <si>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</si>
  <si>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</si>
  <si>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</si>
  <si>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</si>
  <si>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</si>
  <si>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</si>
  <si>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</si>
  <si>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</si>
  <si>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</si>
  <si>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</si>
  <si>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</si>
  <si>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</si>
  <si>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</si>
  <si>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</si>
  <si>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</si>
  <si>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</si>
  <si>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</si>
  <si>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</si>
  <si>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</si>
  <si>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</si>
  <si>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</si>
  <si>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</si>
  <si>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</si>
  <si>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</si>
  <si>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</si>
  <si>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</si>
  <si>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</si>
  <si>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</si>
  <si>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</si>
  <si>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</si>
  <si>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</si>
  <si>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</si>
  <si>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</si>
  <si>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</si>
  <si>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</si>
  <si>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</si>
  <si>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</si>
  <si>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</si>
  <si>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</si>
  <si>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</si>
  <si>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</si>
  <si>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</si>
  <si>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</si>
  <si>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</si>
  <si>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</si>
  <si>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</si>
  <si>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</si>
  <si>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</si>
  <si>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</si>
  <si>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</si>
  <si>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</si>
  <si>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</si>
  <si>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</si>
  <si>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</si>
  <si>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</si>
  <si>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</si>
  <si>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</si>
  <si>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</si>
  <si>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</si>
  <si>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</si>
  <si>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</si>
  <si>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</si>
  <si>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</si>
  <si>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</si>
  <si>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</si>
  <si>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</si>
  <si>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</si>
  <si>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</si>
  <si>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</si>
  <si>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</si>
  <si>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</si>
  <si>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</si>
  <si>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</si>
  <si>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</si>
  <si>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</si>
  <si>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</si>
  <si>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</si>
  <si>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</si>
  <si>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</si>
  <si>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</si>
  <si>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</si>
  <si>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</si>
  <si>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</si>
  <si>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</si>
  <si>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</si>
  <si>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</si>
  <si>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</si>
  <si>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</si>
  <si>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</si>
  <si>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</si>
  <si>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</si>
  <si>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</si>
  <si>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</si>
  <si>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</si>
  <si>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</si>
  <si>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</si>
  <si>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</si>
  <si>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</si>
  <si>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</si>
  <si>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</si>
  <si>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</si>
  <si>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</si>
  <si>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</si>
  <si>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</si>
  <si>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</si>
  <si>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</si>
  <si>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</si>
  <si>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</si>
  <si>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</si>
  <si>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</si>
  <si>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</si>
  <si>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</si>
  <si>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</si>
  <si>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</si>
  <si>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</si>
  <si>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</si>
  <si>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</si>
  <si>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</si>
  <si>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</si>
  <si>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</si>
  <si>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</si>
  <si>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</si>
  <si>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</si>
  <si>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</si>
  <si>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</si>
  <si>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</si>
  <si>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</si>
  <si>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</si>
  <si>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</si>
  <si>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</si>
  <si>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</si>
  <si>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</si>
  <si>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</si>
  <si>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</si>
  <si>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</si>
  <si>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</si>
  <si>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</si>
  <si>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</si>
  <si>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</si>
  <si>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</si>
  <si>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</si>
  <si>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</si>
  <si>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</si>
  <si>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</si>
  <si>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</si>
  <si>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</si>
  <si>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</si>
  <si>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</si>
  <si>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</si>
  <si>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</si>
  <si>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</si>
  <si>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</si>
  <si>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</si>
  <si>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</si>
  <si>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</si>
  <si>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</si>
  <si>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</si>
  <si>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</si>
  <si>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</si>
  <si>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</si>
  <si>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</si>
  <si>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</si>
  <si>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</si>
  <si>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</si>
  <si>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</si>
  <si>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</si>
  <si>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</si>
  <si>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</si>
  <si>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</si>
  <si>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</si>
  <si>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</si>
  <si>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</si>
  <si>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</si>
  <si>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</si>
  <si>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</si>
  <si>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</si>
  <si>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</si>
  <si>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</si>
  <si>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</si>
  <si>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</si>
  <si>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</si>
  <si>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</si>
  <si>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</si>
  <si>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</si>
  <si>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</si>
  <si>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</si>
  <si>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</si>
  <si>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</si>
  <si>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</si>
  <si>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</si>
  <si>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</si>
  <si>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</si>
  <si>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</si>
  <si>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</si>
  <si>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</si>
  <si>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</si>
  <si>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</si>
  <si>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</si>
  <si>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</si>
  <si>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</si>
  <si>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</si>
  <si>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</si>
  <si>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</si>
  <si>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</si>
  <si>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</si>
  <si>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</si>
  <si>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</si>
  <si>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</si>
  <si>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</si>
  <si>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</si>
  <si>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</si>
  <si>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</si>
  <si>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</si>
  <si>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</si>
  <si>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</si>
  <si>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</si>
  <si>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</si>
  <si>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</si>
  <si>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</si>
  <si>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</si>
  <si>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</si>
  <si>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</si>
  <si>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</si>
  <si>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</si>
  <si>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</si>
  <si>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</si>
  <si>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</si>
  <si>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</si>
  <si>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</si>
  <si>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</si>
  <si>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</si>
  <si>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</si>
  <si>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</si>
  <si>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</si>
  <si>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</si>
  <si>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</si>
  <si>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</si>
  <si>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</si>
  <si>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</si>
  <si>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</si>
  <si>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</si>
  <si>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</si>
  <si>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</si>
  <si>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</si>
  <si>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</si>
  <si>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</si>
  <si>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</si>
  <si>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</si>
  <si>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</si>
  <si>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</si>
  <si>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</si>
  <si>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</si>
  <si>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</si>
  <si>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</si>
  <si>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</si>
  <si>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</si>
  <si>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</si>
  <si>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</si>
  <si>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</si>
  <si>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</si>
  <si>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</si>
  <si>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</si>
  <si>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</si>
  <si>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</si>
  <si>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</si>
  <si>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</si>
  <si>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</si>
  <si>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</si>
  <si>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</si>
  <si>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</si>
  <si>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</si>
  <si>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</si>
  <si>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</si>
  <si>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</si>
  <si>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</si>
  <si>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</si>
  <si>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</si>
  <si>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</si>
  <si>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</si>
  <si>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</si>
  <si>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</si>
  <si>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</si>
  <si>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</si>
  <si>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</si>
  <si>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</si>
  <si>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</si>
  <si>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</si>
  <si>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</si>
  <si>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</si>
  <si>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</si>
  <si>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</si>
  <si>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</si>
  <si>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</si>
  <si>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</si>
  <si>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</si>
  <si>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</si>
  <si>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</si>
  <si>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</si>
  <si>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</si>
  <si>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</si>
  <si>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</si>
  <si>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</si>
  <si>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</si>
  <si>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</si>
  <si>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</si>
  <si>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</si>
  <si>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</si>
  <si>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</si>
  <si>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</si>
  <si>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</si>
  <si>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</si>
  <si>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</si>
  <si>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</si>
  <si>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</si>
  <si>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</si>
  <si>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</si>
  <si>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</si>
  <si>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</si>
  <si>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</si>
  <si>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</si>
  <si>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</si>
  <si>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</si>
  <si>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</si>
  <si>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</si>
  <si>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</si>
  <si>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</si>
  <si>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</si>
  <si>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</si>
  <si>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</si>
  <si>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</si>
  <si>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</si>
  <si>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</si>
  <si>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</si>
  <si>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</si>
  <si>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</si>
  <si>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</si>
  <si>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</si>
  <si>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</si>
  <si>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</si>
  <si>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</si>
  <si>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</si>
  <si>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</si>
  <si>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</si>
  <si>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</si>
  <si>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</si>
  <si>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</si>
  <si>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</si>
  <si>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</si>
  <si>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</si>
  <si>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</si>
  <si>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</si>
  <si>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</si>
  <si>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</si>
  <si>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</si>
  <si>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</si>
  <si>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</si>
  <si>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</si>
  <si>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</si>
  <si>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</si>
  <si>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</si>
  <si>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</si>
  <si>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</si>
  <si>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</si>
  <si>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</si>
  <si>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</si>
  <si>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</si>
  <si>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</si>
  <si>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</si>
  <si>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</si>
  <si>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</si>
  <si>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</si>
  <si>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</si>
  <si>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</si>
  <si>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</si>
  <si>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</si>
  <si>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</si>
  <si>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</si>
  <si>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</si>
  <si>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</si>
  <si>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нет</t>
  </si>
  <si>
    <t>г.Дербент</t>
  </si>
  <si>
    <t xml:space="preserve">ВЛ-0,4-10 кВ по улице Пушкина  в г.Дербент </t>
  </si>
  <si>
    <t>АС-25</t>
  </si>
  <si>
    <t>2015</t>
  </si>
  <si>
    <t>2001</t>
  </si>
  <si>
    <t>деревоопоры</t>
  </si>
  <si>
    <t>Объект реализован по требованию Правительства РД с целью обеспечения электроснабжения г. Дербент на празднование 2000-летия</t>
  </si>
  <si>
    <t>G_prj_109106_49728</t>
  </si>
  <si>
    <t>Реконструкция ВЛ-0,4-10 кВ по улице Пушкина  в г.Дербент (переулки вокруг сквера боевой славы)</t>
  </si>
  <si>
    <t>Год 2016</t>
  </si>
  <si>
    <t>не требуется</t>
  </si>
  <si>
    <t>не относится</t>
  </si>
  <si>
    <t>+</t>
  </si>
  <si>
    <t>0.25 км</t>
  </si>
  <si>
    <r>
      <t>Год раскрытия информации: _</t>
    </r>
    <r>
      <rPr>
        <b/>
        <u/>
        <sz val="12"/>
        <rFont val="Times New Roman"/>
        <family val="1"/>
        <charset val="204"/>
      </rPr>
      <t>_____2016__</t>
    </r>
    <r>
      <rPr>
        <b/>
        <sz val="12"/>
        <rFont val="Times New Roman"/>
        <family val="1"/>
        <charset val="204"/>
      </rPr>
      <t xml:space="preserve"> год</t>
    </r>
  </si>
  <si>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</si>
  <si>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</si>
  <si>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</si>
  <si>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Проект завершен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</si>
</sst>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5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14"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9" fillId="0" borderId="0" xfId="50" applyFont="1" applyAlignment="1">
      <alignment vertical="center" wrapText="1"/>
    </xf>
    <xf numFmtId="0" fontId="35" fillId="0" borderId="0" xfId="50" applyFont="1" applyAlignment="1">
      <alignment horizontal="center"/>
    </xf>
    <xf numFmtId="0" fontId="61"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4" xfId="50" applyFont="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5" fillId="0" borderId="0" xfId="50" applyFont="1"/>
    <xf numFmtId="0" fontId="60" fillId="0" borderId="1" xfId="50" applyFont="1" applyBorder="1" applyAlignment="1">
      <alignment vertical="center"/>
    </xf>
    <xf numFmtId="0" fontId="60" fillId="0" borderId="33" xfId="50" applyFont="1" applyBorder="1" applyAlignment="1">
      <alignment vertical="center"/>
    </xf>
    <xf numFmtId="0" fontId="60" fillId="0" borderId="29" xfId="50" applyFont="1" applyBorder="1" applyAlignment="1">
      <alignment vertic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60" fillId="0" borderId="1" xfId="50" applyNumberFormat="1" applyFont="1" applyFill="1" applyBorder="1" applyAlignment="1">
      <alignment horizontal="center" vertical="center"/>
    </xf>
    <xf numFmtId="2" fontId="63" fillId="0" borderId="1"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2" fontId="63"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7" fillId="0" borderId="1" xfId="49" applyFont="1" applyBorder="1" applyAlignment="1">
      <alignment horizontal="center" vertical="center"/>
    </xf>
    <xf numFmtId="0" fontId="67" fillId="0" borderId="0" xfId="49" applyFont="1"/>
    <xf numFmtId="1" fontId="67"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left"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center" vertical="center" wrapText="1"/>
    </xf>
    <xf numFmtId="0" fontId="38" fillId="0" borderId="1" xfId="62" applyNumberFormat="1" applyFont="1" applyBorder="1" applyAlignment="1">
      <alignment horizontal="center" vertical="center" wrapText="1"/>
    </xf>
    <xf numFmtId="0" fontId="38" fillId="0" borderId="1" xfId="62" applyFont="1" applyBorder="1" applyAlignment="1">
      <alignment horizontal="center" vertical="center"/>
    </xf>
    <xf numFmtId="0" fontId="49" fillId="0" borderId="0" xfId="1" applyFont="1" applyFill="1" applyAlignment="1">
      <alignment horizontal="center" vertical="center"/>
    </xf>
    <xf numFmtId="0" fontId="38" fillId="0" borderId="4" xfId="62" applyFont="1" applyBorder="1" applyAlignment="1">
      <alignment horizontal="center" vertical="center" wrapText="1"/>
    </xf>
    <xf numFmtId="49" fontId="38" fillId="25" borderId="1" xfId="62" applyNumberFormat="1" applyFont="1" applyFill="1" applyBorder="1" applyAlignment="1">
      <alignment horizontal="center" vertical="center" wrapText="1"/>
    </xf>
    <xf numFmtId="0" fontId="38" fillId="25" borderId="1" xfId="62" applyNumberFormat="1" applyFont="1" applyFill="1" applyBorder="1" applyAlignment="1">
      <alignment horizontal="center" vertical="center" wrapText="1"/>
    </xf>
    <xf numFmtId="49" fontId="38" fillId="25" borderId="1" xfId="62" applyNumberFormat="1" applyFont="1" applyFill="1" applyBorder="1" applyAlignment="1">
      <alignment horizontal="center" vertical="center"/>
    </xf>
    <xf numFmtId="0" fontId="38" fillId="0" borderId="1" xfId="62"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7" fillId="0" borderId="1" xfId="2" applyFont="1" applyFill="1" applyBorder="1" applyAlignment="1">
      <alignment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 fontId="10" fillId="0" borderId="1" xfId="0" applyNumberFormat="1" applyFont="1" applyFill="1" applyBorder="1" applyAlignment="1">
      <alignment horizontal="center" vertical="center" wrapText="1"/>
    </xf>
    <xf numFmtId="0" fontId="0" fillId="0" borderId="0" xfId="0" applyAlignment="1">
      <alignmen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0" fontId="6" fillId="0" borderId="1" xfId="1" applyFont="1" applyFill="1" applyBorder="1" applyAlignment="1">
      <alignment vertical="center" wrapText="1"/>
    </xf>
    <xf numFmtId="0" fontId="36" fillId="0" borderId="1" xfId="2" applyFont="1" applyFill="1" applyBorder="1" applyAlignment="1">
      <alignment horizontal="justify" vertical="center"/>
    </xf>
    <xf numFmtId="2" fontId="36" fillId="0" borderId="1" xfId="0" applyNumberFormat="1" applyFont="1" applyFill="1" applyBorder="1" applyAlignment="1">
      <alignment horizontal="left" vertical="center" wrapText="1"/>
    </xf>
    <xf numFmtId="2" fontId="36" fillId="0" borderId="1" xfId="2" applyNumberFormat="1" applyFont="1" applyFill="1" applyBorder="1" applyAlignment="1">
      <alignment horizontal="justify" vertical="center" wrapText="1"/>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1"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0" fillId="0" borderId="0" xfId="0"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60" fillId="0" borderId="24" xfId="50" applyNumberFormat="1" applyFont="1" applyFill="1" applyBorder="1" applyAlignment="1">
      <alignment horizontal="center" vertical="center"/>
    </xf>
    <xf numFmtId="0" fontId="60" fillId="0" borderId="39" xfId="50" applyFont="1" applyBorder="1" applyAlignment="1">
      <alignment horizontal="left" vertical="top"/>
    </xf>
    <xf numFmtId="0" fontId="60" fillId="0" borderId="6" xfId="50" applyFont="1" applyBorder="1" applyAlignment="1">
      <alignment horizontal="left" vertical="top"/>
    </xf>
    <xf numFmtId="0" fontId="60" fillId="0" borderId="3" xfId="50" applyFont="1" applyBorder="1" applyAlignment="1">
      <alignment horizontal="left" vertical="top"/>
    </xf>
    <xf numFmtId="0" fontId="60" fillId="0" borderId="39" xfId="50" applyFont="1" applyBorder="1" applyAlignment="1">
      <alignment vertical="center" wrapText="1"/>
    </xf>
    <xf numFmtId="0" fontId="60" fillId="0" borderId="6" xfId="50" applyFont="1" applyBorder="1" applyAlignment="1">
      <alignment vertical="center" wrapText="1"/>
    </xf>
    <xf numFmtId="0" fontId="60" fillId="0" borderId="3" xfId="50" applyFont="1" applyBorder="1" applyAlignment="1">
      <alignment vertical="center" wrapText="1"/>
    </xf>
    <xf numFmtId="0" fontId="60" fillId="0" borderId="23" xfId="50" applyFont="1" applyBorder="1" applyAlignment="1">
      <alignment vertical="center"/>
    </xf>
    <xf numFmtId="0" fontId="60" fillId="0" borderId="1" xfId="50" applyFont="1" applyBorder="1" applyAlignment="1">
      <alignment vertical="center"/>
    </xf>
    <xf numFmtId="0" fontId="63" fillId="0" borderId="23" xfId="50" applyFont="1" applyBorder="1" applyAlignment="1">
      <alignment vertical="center"/>
    </xf>
    <xf numFmtId="0" fontId="63" fillId="0" borderId="1" xfId="50" applyFont="1" applyBorder="1" applyAlignment="1">
      <alignment vertical="center"/>
    </xf>
    <xf numFmtId="2" fontId="63" fillId="0" borderId="24" xfId="50" applyNumberFormat="1" applyFont="1" applyFill="1" applyBorder="1" applyAlignment="1">
      <alignment horizontal="center" vertical="center"/>
    </xf>
    <xf numFmtId="0" fontId="60" fillId="0" borderId="25" xfId="50" applyFont="1" applyBorder="1" applyAlignment="1">
      <alignment horizontal="left" vertical="center"/>
    </xf>
    <xf numFmtId="0" fontId="60" fillId="0" borderId="24" xfId="50" applyFont="1" applyBorder="1" applyAlignment="1">
      <alignment horizontal="left" vertical="center"/>
    </xf>
    <xf numFmtId="0" fontId="63" fillId="0" borderId="24" xfId="50" applyFont="1" applyBorder="1" applyAlignment="1">
      <alignment horizontal="center" vertical="center"/>
    </xf>
    <xf numFmtId="2" fontId="63" fillId="0" borderId="1" xfId="50" applyNumberFormat="1" applyFont="1" applyFill="1" applyBorder="1" applyAlignment="1">
      <alignment horizontal="center" vertical="center"/>
    </xf>
    <xf numFmtId="0" fontId="60" fillId="0" borderId="40" xfId="50" applyFont="1" applyBorder="1" applyAlignment="1">
      <alignment vertical="center"/>
    </xf>
    <xf numFmtId="0" fontId="60" fillId="0" borderId="41" xfId="50" applyFont="1" applyBorder="1" applyAlignment="1">
      <alignment vertical="center"/>
    </xf>
    <xf numFmtId="0" fontId="60" fillId="0" borderId="42" xfId="50" applyFont="1" applyBorder="1" applyAlignment="1">
      <alignment vertical="center"/>
    </xf>
    <xf numFmtId="2" fontId="60" fillId="0" borderId="1" xfId="50" applyNumberFormat="1" applyFont="1" applyFill="1" applyBorder="1" applyAlignment="1">
      <alignment horizontal="center" vertical="center"/>
    </xf>
    <xf numFmtId="0" fontId="63" fillId="0" borderId="1" xfId="50" applyFont="1" applyFill="1" applyBorder="1" applyAlignment="1">
      <alignment horizontal="center" vertical="center"/>
    </xf>
    <xf numFmtId="0" fontId="60" fillId="0" borderId="38" xfId="50" applyFont="1" applyBorder="1" applyAlignment="1">
      <alignment vertical="center"/>
    </xf>
    <xf numFmtId="0" fontId="60" fillId="0" borderId="2" xfId="50" applyFont="1" applyBorder="1" applyAlignment="1">
      <alignment vertical="center"/>
    </xf>
    <xf numFmtId="2" fontId="60" fillId="0" borderId="2" xfId="50" applyNumberFormat="1" applyFont="1" applyFill="1" applyBorder="1" applyAlignment="1">
      <alignment horizontal="center" vertical="center"/>
    </xf>
    <xf numFmtId="0" fontId="63" fillId="0" borderId="33" xfId="50" applyFont="1" applyBorder="1" applyAlignment="1">
      <alignment vertical="center"/>
    </xf>
    <xf numFmtId="0" fontId="63" fillId="0" borderId="29" xfId="50" applyFont="1" applyBorder="1" applyAlignment="1">
      <alignment vertical="center"/>
    </xf>
    <xf numFmtId="0" fontId="63" fillId="0" borderId="38" xfId="50" applyFont="1" applyBorder="1" applyAlignment="1">
      <alignment vertical="center"/>
    </xf>
    <xf numFmtId="0" fontId="63" fillId="0" borderId="2" xfId="50" applyFont="1" applyBorder="1" applyAlignment="1">
      <alignment vertical="center"/>
    </xf>
    <xf numFmtId="0" fontId="63" fillId="0" borderId="34" xfId="50" applyFont="1" applyBorder="1" applyAlignment="1">
      <alignment vertical="center"/>
    </xf>
    <xf numFmtId="0" fontId="63" fillId="0" borderId="5" xfId="50" applyFont="1" applyBorder="1" applyAlignment="1">
      <alignment vertical="center"/>
    </xf>
    <xf numFmtId="0" fontId="63" fillId="0" borderId="35" xfId="50" applyFont="1" applyBorder="1" applyAlignment="1">
      <alignment horizontal="left" vertical="center"/>
    </xf>
    <xf numFmtId="0" fontId="63" fillId="0" borderId="36" xfId="50" applyFont="1" applyBorder="1" applyAlignment="1">
      <alignment horizontal="left" vertical="center"/>
    </xf>
    <xf numFmtId="0" fontId="63" fillId="0" borderId="37" xfId="50" applyFont="1" applyBorder="1" applyAlignment="1">
      <alignment horizontal="left" vertical="center"/>
    </xf>
    <xf numFmtId="0" fontId="63" fillId="0" borderId="24" xfId="50" applyFont="1" applyFill="1" applyBorder="1" applyAlignment="1">
      <alignment horizontal="center" vertical="center"/>
    </xf>
    <xf numFmtId="0" fontId="63" fillId="0" borderId="25" xfId="50" applyFont="1" applyBorder="1" applyAlignment="1">
      <alignment vertical="center"/>
    </xf>
    <xf numFmtId="0" fontId="63" fillId="0" borderId="24" xfId="50" applyFont="1" applyBorder="1" applyAlignment="1">
      <alignment vertical="center"/>
    </xf>
    <xf numFmtId="2" fontId="63" fillId="0" borderId="29" xfId="50" applyNumberFormat="1" applyFont="1" applyFill="1" applyBorder="1" applyAlignment="1">
      <alignment horizontal="center" vertical="center"/>
    </xf>
    <xf numFmtId="0" fontId="63" fillId="0" borderId="30" xfId="50" applyFont="1" applyBorder="1" applyAlignment="1">
      <alignment vertical="center"/>
    </xf>
    <xf numFmtId="0" fontId="63" fillId="0" borderId="31" xfId="50" applyFont="1" applyBorder="1" applyAlignment="1">
      <alignment vertical="center"/>
    </xf>
    <xf numFmtId="0" fontId="63" fillId="0" borderId="32"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2" fontId="63" fillId="0" borderId="4" xfId="50" applyNumberFormat="1" applyFont="1" applyFill="1" applyBorder="1" applyAlignment="1">
      <alignment horizontal="center" vertical="center"/>
    </xf>
    <xf numFmtId="2" fontId="1" fillId="0" borderId="3" xfId="50" applyNumberFormat="1" applyBorder="1"/>
    <xf numFmtId="0" fontId="63"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3" fillId="0" borderId="27" xfId="50" applyFont="1" applyBorder="1" applyAlignment="1">
      <alignment vertical="center"/>
    </xf>
    <xf numFmtId="0" fontId="63" fillId="0" borderId="26" xfId="50" applyFont="1" applyBorder="1" applyAlignment="1">
      <alignment vertical="center"/>
    </xf>
    <xf numFmtId="0" fontId="63" fillId="0" borderId="28" xfId="50" applyFont="1" applyBorder="1" applyAlignment="1">
      <alignment vertical="center"/>
    </xf>
    <xf numFmtId="0" fontId="63"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26" xfId="50" applyFont="1" applyBorder="1" applyAlignment="1">
      <alignment horizontal="center" vertical="center"/>
    </xf>
    <xf numFmtId="0" fontId="60" fillId="0" borderId="19" xfId="50" applyFont="1" applyBorder="1" applyAlignment="1">
      <alignment horizontal="center"/>
    </xf>
    <xf numFmtId="0" fontId="63"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76E-2"/>
        </c:manualLayout>
      </c:layout>
      <c:overlay val="0"/>
      <c:spPr>
        <a:noFill/>
        <a:ln w="25400">
          <a:noFill/>
        </a:ln>
      </c:spPr>
    </c:title>
    <c:autoTitleDeleted val="0"/>
    <c:plotArea>
      <c:layout>
        <c:manualLayout>
          <c:layoutTarget val="inner"/>
          <c:xMode val="edge"/>
          <c:yMode val="edge"/>
          <c:x val="0.17982942779634734"/>
          <c:y val="9.9557370143549137E-2"/>
          <c:w val="0.77652950922849495"/>
          <c:h val="0.804425434475019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-265258212.57142809</c:v>
              </c:pt>
              <c:pt idx="1">
                <c:v>-69335094.857142568</c:v>
              </c:pt>
              <c:pt idx="2">
                <c:v>181736262.47885731</c:v>
              </c:pt>
              <c:pt idx="3">
                <c:v>511337418.11587286</c:v>
              </c:pt>
              <c:pt idx="4">
                <c:v>1038486045.7635219</c:v>
              </c:pt>
              <c:pt idx="5">
                <c:v>1889528962.3941097</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13725440"/>
        <c:axId val="113727360"/>
      </c:lineChart>
      <c:catAx>
        <c:axId val="113725440"/>
        <c:scaling>
          <c:orientation val="minMax"/>
        </c:scaling>
        <c:delete val="0"/>
        <c:axPos val="b"/>
        <c:numFmt formatCode="General" sourceLinked="1"/>
        <c:majorTickMark val="out"/>
        <c:minorTickMark val="none"/>
        <c:tickLblPos val="nextTo"/>
        <c:crossAx val="113727360"/>
        <c:crosses val="autoZero"/>
        <c:auto val="1"/>
        <c:lblAlgn val="ctr"/>
        <c:lblOffset val="100"/>
        <c:noMultiLvlLbl val="0"/>
      </c:catAx>
      <c:valAx>
        <c:axId val="113727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725440"/>
        <c:crosses val="autoZero"/>
        <c:crossBetween val="between"/>
      </c:valAx>
    </c:plotArea>
    <c:legend>
      <c:legendPos val="r"/>
      <c:layout>
        <c:manualLayout>
          <c:xMode val="edge"/>
          <c:yMode val="edge"/>
          <c:x val="0.1101190476190468"/>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99" l="0.70000000000000062" r="0.70000000000000062" t="0.750000000000006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71" t="s">
        <v>286</v>
      </c>
      <c r="B5" s="271"/>
      <c r="C5" s="271"/>
      <c r="D5" s="48"/>
      <c r="E5" s="48"/>
      <c r="F5" s="48"/>
      <c r="G5" s="48"/>
      <c r="H5" s="48"/>
      <c r="I5" s="48"/>
      <c r="J5" s="48"/>
    </row>
    <row r="6" spans="1:22" s="10" customFormat="1" ht="18.75" x14ac:dyDescent="0.3">
      <c r="A6" s="15"/>
      <c r="F6" s="14"/>
      <c r="G6" s="14"/>
      <c r="H6" s="13"/>
    </row>
    <row r="7" spans="1:22" s="10" customFormat="1" ht="18.75" x14ac:dyDescent="0.2">
      <c r="A7" s="275" t="s">
        <v>5</v>
      </c>
      <c r="B7" s="275"/>
      <c r="C7" s="27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6" t="s">
        <v>273</v>
      </c>
      <c r="B9" s="277"/>
      <c r="C9" s="277"/>
      <c r="D9" s="6"/>
      <c r="E9" s="6"/>
      <c r="F9" s="6"/>
      <c r="G9" s="6"/>
      <c r="H9" s="6"/>
      <c r="I9" s="11"/>
      <c r="J9" s="11"/>
      <c r="K9" s="11"/>
      <c r="L9" s="11"/>
      <c r="M9" s="11"/>
      <c r="N9" s="11"/>
      <c r="O9" s="11"/>
      <c r="P9" s="11"/>
      <c r="Q9" s="11"/>
      <c r="R9" s="11"/>
      <c r="S9" s="11"/>
      <c r="T9" s="11"/>
      <c r="U9" s="11"/>
      <c r="V9" s="11"/>
    </row>
    <row r="10" spans="1:22" s="10" customFormat="1" ht="18.75" x14ac:dyDescent="0.2">
      <c r="A10" s="272" t="s">
        <v>4</v>
      </c>
      <c r="B10" s="272"/>
      <c r="C10" s="27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8" t="s">
        <v>529</v>
      </c>
      <c r="B12" s="276"/>
      <c r="C12" s="276"/>
      <c r="D12" s="6"/>
      <c r="E12" s="6"/>
      <c r="F12" s="6"/>
      <c r="G12" s="6"/>
      <c r="H12" s="6"/>
      <c r="I12" s="11"/>
      <c r="J12" s="11"/>
      <c r="K12" s="11"/>
      <c r="L12" s="11"/>
      <c r="M12" s="11"/>
      <c r="N12" s="11"/>
      <c r="O12" s="11"/>
      <c r="P12" s="11"/>
      <c r="Q12" s="11"/>
      <c r="R12" s="11"/>
      <c r="S12" s="11"/>
      <c r="T12" s="11"/>
      <c r="U12" s="11"/>
      <c r="V12" s="11"/>
    </row>
    <row r="13" spans="1:22" s="10" customFormat="1" ht="18.75" x14ac:dyDescent="0.2">
      <c r="A13" s="272" t="s">
        <v>3</v>
      </c>
      <c r="B13" s="272"/>
      <c r="C13" s="27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9" t="s">
        <v>530</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2" t="s">
        <v>2</v>
      </c>
      <c r="B16" s="272"/>
      <c r="C16" s="27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3" t="s">
        <v>265</v>
      </c>
      <c r="B18" s="274"/>
      <c r="C18" s="27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29"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29">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0" t="s">
        <v>18</v>
      </c>
      <c r="B22" s="32" t="s">
        <v>161</v>
      </c>
      <c r="C22" s="47" t="s">
        <v>519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20" t="s">
        <v>17</v>
      </c>
      <c r="B23" s="47" t="s">
        <v>275</v>
      </c>
      <c r="C23" s="32" t="s">
        <v>516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70"/>
      <c r="B24" s="270"/>
      <c r="C24" s="270"/>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20" t="s">
        <v>16</v>
      </c>
      <c r="B25" s="47" t="s">
        <v>518</v>
      </c>
      <c r="C25" s="47" t="s">
        <v>515</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20" t="s">
        <v>15</v>
      </c>
      <c r="B26" s="47" t="s">
        <v>28</v>
      </c>
      <c r="C26" s="47"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20" t="s">
        <v>13</v>
      </c>
      <c r="B27" s="47" t="s">
        <v>27</v>
      </c>
      <c r="C27" s="255" t="s">
        <v>522</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20" t="s">
        <v>12</v>
      </c>
      <c r="B28" s="47" t="s">
        <v>239</v>
      </c>
      <c r="C28" s="47" t="s">
        <v>532</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20" t="s">
        <v>10</v>
      </c>
      <c r="B29" s="47" t="s">
        <v>240</v>
      </c>
      <c r="C29" s="47" t="s">
        <v>532</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20" t="s">
        <v>8</v>
      </c>
      <c r="B30" s="47" t="s">
        <v>241</v>
      </c>
      <c r="C30" s="47" t="s">
        <v>532</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20" t="s">
        <v>26</v>
      </c>
      <c r="B31" s="32" t="s">
        <v>242</v>
      </c>
      <c r="C31" s="47" t="s">
        <v>532</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20" t="s">
        <v>24</v>
      </c>
      <c r="B32" s="32" t="s">
        <v>243</v>
      </c>
      <c r="C32" s="47" t="s">
        <v>532</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20" t="s">
        <v>23</v>
      </c>
      <c r="B33" s="32" t="s">
        <v>244</v>
      </c>
      <c r="C33" s="47" t="s">
        <v>533</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20" t="s">
        <v>252</v>
      </c>
      <c r="B34" s="32" t="s">
        <v>245</v>
      </c>
      <c r="C34" s="47" t="s">
        <v>532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0" t="s">
        <v>248</v>
      </c>
      <c r="B35" s="32" t="s">
        <v>25</v>
      </c>
      <c r="C35" s="47" t="s">
        <v>532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0" t="s">
        <v>253</v>
      </c>
      <c r="B36" s="32" t="s">
        <v>246</v>
      </c>
      <c r="C36" s="47" t="s">
        <v>532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0" t="s">
        <v>249</v>
      </c>
      <c r="B37" s="32" t="s">
        <v>247</v>
      </c>
      <c r="C37" s="47" t="s">
        <v>534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0" t="s">
        <v>254</v>
      </c>
      <c r="B38" s="32" t="s">
        <v>157</v>
      </c>
      <c r="C38" s="47" t="s">
        <v>532</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70"/>
      <c r="B39" s="270"/>
      <c r="C39" s="270"/>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0" t="s">
        <v>276</v>
      </c>
      <c r="B40" s="32" t="s">
        <v>292</v>
      </c>
      <c r="C40" s="120" t="s">
        <v>535</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0" t="s">
        <v>277</v>
      </c>
      <c r="B41" s="32" t="s">
        <v>293</v>
      </c>
      <c r="C41" s="120" t="s">
        <v>291</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0" t="s">
        <v>278</v>
      </c>
      <c r="B42" s="32" t="s">
        <v>294</v>
      </c>
      <c r="C42" s="120" t="s">
        <v>291</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0" t="s">
        <v>280</v>
      </c>
      <c r="B43" s="47" t="s">
        <v>295</v>
      </c>
      <c r="C43" s="121" t="s">
        <v>291</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0" t="s">
        <v>288</v>
      </c>
      <c r="B44" s="32" t="s">
        <v>296</v>
      </c>
      <c r="C44" s="121" t="s">
        <v>291</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0" t="s">
        <v>297</v>
      </c>
      <c r="B45" s="32" t="s">
        <v>301</v>
      </c>
      <c r="C45" s="121" t="s">
        <v>291</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0" t="s">
        <v>298</v>
      </c>
      <c r="B46" s="32" t="s">
        <v>266</v>
      </c>
      <c r="C46" s="121" t="s">
        <v>291</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0" t="s">
        <v>299</v>
      </c>
      <c r="B48" s="47" t="s">
        <v>279</v>
      </c>
      <c r="C48" s="261">
        <v>1.5343715800000002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0" t="s">
        <v>300</v>
      </c>
      <c r="B49" s="47" t="s">
        <v>282</v>
      </c>
      <c r="C49" s="262">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D35" sqref="D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71" t="str">
        <f>'1. паспорт местоположение'!A5:C5</f>
        <v>Год раскрытия информации: ___2016 год</v>
      </c>
      <c r="B4" s="271"/>
      <c r="C4" s="271"/>
      <c r="D4" s="271"/>
      <c r="E4" s="271"/>
      <c r="F4" s="271"/>
      <c r="G4" s="271"/>
      <c r="H4" s="271"/>
      <c r="I4" s="271"/>
      <c r="J4" s="271"/>
      <c r="K4" s="271"/>
      <c r="L4" s="271"/>
      <c r="M4" s="271"/>
      <c r="N4" s="271"/>
      <c r="O4" s="271"/>
      <c r="P4" s="271"/>
      <c r="Q4" s="271"/>
      <c r="R4" s="271"/>
      <c r="S4" s="271"/>
    </row>
    <row r="5" spans="1:28" s="10" customFormat="1" ht="15.75" x14ac:dyDescent="0.2">
      <c r="A5" s="15"/>
    </row>
    <row r="6" spans="1:28" s="10" customFormat="1" ht="18.75" x14ac:dyDescent="0.2">
      <c r="A6" s="275" t="s">
        <v>5</v>
      </c>
      <c r="B6" s="275"/>
      <c r="C6" s="275"/>
      <c r="D6" s="275"/>
      <c r="E6" s="275"/>
      <c r="F6" s="275"/>
      <c r="G6" s="275"/>
      <c r="H6" s="275"/>
      <c r="I6" s="275"/>
      <c r="J6" s="275"/>
      <c r="K6" s="275"/>
      <c r="L6" s="275"/>
      <c r="M6" s="275"/>
      <c r="N6" s="275"/>
      <c r="O6" s="275"/>
      <c r="P6" s="275"/>
      <c r="Q6" s="275"/>
      <c r="R6" s="275"/>
      <c r="S6" s="275"/>
      <c r="T6" s="45"/>
      <c r="U6" s="45"/>
      <c r="V6" s="45"/>
      <c r="W6" s="45"/>
      <c r="X6" s="45"/>
      <c r="Y6" s="45"/>
      <c r="Z6" s="45"/>
      <c r="AA6" s="45"/>
      <c r="AB6" s="45"/>
    </row>
    <row r="7" spans="1:28" s="10" customFormat="1" ht="18.75" x14ac:dyDescent="0.2">
      <c r="A7" s="275"/>
      <c r="B7" s="275"/>
      <c r="C7" s="275"/>
      <c r="D7" s="275"/>
      <c r="E7" s="275"/>
      <c r="F7" s="275"/>
      <c r="G7" s="275"/>
      <c r="H7" s="275"/>
      <c r="I7" s="275"/>
      <c r="J7" s="275"/>
      <c r="K7" s="275"/>
      <c r="L7" s="275"/>
      <c r="M7" s="275"/>
      <c r="N7" s="275"/>
      <c r="O7" s="275"/>
      <c r="P7" s="275"/>
      <c r="Q7" s="275"/>
      <c r="R7" s="275"/>
      <c r="S7" s="275"/>
      <c r="T7" s="45"/>
      <c r="U7" s="45"/>
      <c r="V7" s="45"/>
      <c r="W7" s="45"/>
      <c r="X7" s="45"/>
      <c r="Y7" s="45"/>
      <c r="Z7" s="45"/>
      <c r="AA7" s="45"/>
      <c r="AB7" s="45"/>
    </row>
    <row r="8" spans="1:28" s="10" customFormat="1" ht="18.75" x14ac:dyDescent="0.2">
      <c r="A8" s="276" t="str">
        <f>'1. паспорт местоположение'!A9:C9</f>
        <v>Филиал ПАО "МРСК Северного Кавказа"- "Дагэнерго"</v>
      </c>
      <c r="B8" s="276"/>
      <c r="C8" s="276"/>
      <c r="D8" s="276"/>
      <c r="E8" s="276"/>
      <c r="F8" s="276"/>
      <c r="G8" s="276"/>
      <c r="H8" s="276"/>
      <c r="I8" s="276"/>
      <c r="J8" s="276"/>
      <c r="K8" s="276"/>
      <c r="L8" s="276"/>
      <c r="M8" s="276"/>
      <c r="N8" s="276"/>
      <c r="O8" s="276"/>
      <c r="P8" s="276"/>
      <c r="Q8" s="276"/>
      <c r="R8" s="276"/>
      <c r="S8" s="276"/>
      <c r="T8" s="45"/>
      <c r="U8" s="45"/>
      <c r="V8" s="45"/>
      <c r="W8" s="45"/>
      <c r="X8" s="45"/>
      <c r="Y8" s="45"/>
      <c r="Z8" s="45"/>
      <c r="AA8" s="45"/>
      <c r="AB8" s="45"/>
    </row>
    <row r="9" spans="1:28" s="10" customFormat="1" ht="18.75" x14ac:dyDescent="0.2">
      <c r="A9" s="272" t="s">
        <v>4</v>
      </c>
      <c r="B9" s="272"/>
      <c r="C9" s="272"/>
      <c r="D9" s="272"/>
      <c r="E9" s="272"/>
      <c r="F9" s="272"/>
      <c r="G9" s="272"/>
      <c r="H9" s="272"/>
      <c r="I9" s="272"/>
      <c r="J9" s="272"/>
      <c r="K9" s="272"/>
      <c r="L9" s="272"/>
      <c r="M9" s="272"/>
      <c r="N9" s="272"/>
      <c r="O9" s="272"/>
      <c r="P9" s="272"/>
      <c r="Q9" s="272"/>
      <c r="R9" s="272"/>
      <c r="S9" s="272"/>
      <c r="T9" s="45"/>
      <c r="U9" s="45"/>
      <c r="V9" s="45"/>
      <c r="W9" s="45"/>
      <c r="X9" s="45"/>
      <c r="Y9" s="45"/>
      <c r="Z9" s="45"/>
      <c r="AA9" s="45"/>
      <c r="AB9" s="45"/>
    </row>
    <row r="10" spans="1:28" s="10" customFormat="1" ht="18.75" x14ac:dyDescent="0.2">
      <c r="A10" s="275"/>
      <c r="B10" s="275"/>
      <c r="C10" s="275"/>
      <c r="D10" s="275"/>
      <c r="E10" s="275"/>
      <c r="F10" s="275"/>
      <c r="G10" s="275"/>
      <c r="H10" s="275"/>
      <c r="I10" s="275"/>
      <c r="J10" s="275"/>
      <c r="K10" s="275"/>
      <c r="L10" s="275"/>
      <c r="M10" s="275"/>
      <c r="N10" s="275"/>
      <c r="O10" s="275"/>
      <c r="P10" s="275"/>
      <c r="Q10" s="275"/>
      <c r="R10" s="275"/>
      <c r="S10" s="275"/>
      <c r="T10" s="45"/>
      <c r="U10" s="45"/>
      <c r="V10" s="45"/>
      <c r="W10" s="45"/>
      <c r="X10" s="45"/>
      <c r="Y10" s="45"/>
      <c r="Z10" s="45"/>
      <c r="AA10" s="45"/>
      <c r="AB10" s="45"/>
    </row>
    <row r="11" spans="1:28" s="10" customFormat="1" ht="18.75" x14ac:dyDescent="0.2">
      <c r="A11" s="278" t="str">
        <f>'1. паспорт местоположение'!A12:C12</f>
        <v>G_prj_109106_49728</v>
      </c>
      <c r="B11" s="276"/>
      <c r="C11" s="276"/>
      <c r="D11" s="276"/>
      <c r="E11" s="276"/>
      <c r="F11" s="276"/>
      <c r="G11" s="276"/>
      <c r="H11" s="276"/>
      <c r="I11" s="276"/>
      <c r="J11" s="276"/>
      <c r="K11" s="276"/>
      <c r="L11" s="276"/>
      <c r="M11" s="276"/>
      <c r="N11" s="276"/>
      <c r="O11" s="276"/>
      <c r="P11" s="276"/>
      <c r="Q11" s="276"/>
      <c r="R11" s="276"/>
      <c r="S11" s="276"/>
      <c r="T11" s="45"/>
      <c r="U11" s="45"/>
      <c r="V11" s="45"/>
      <c r="W11" s="45"/>
      <c r="X11" s="45"/>
      <c r="Y11" s="45"/>
      <c r="Z11" s="45"/>
      <c r="AA11" s="45"/>
      <c r="AB11" s="45"/>
    </row>
    <row r="12" spans="1:28" s="10" customFormat="1" ht="18.75" x14ac:dyDescent="0.2">
      <c r="A12" s="272" t="s">
        <v>3</v>
      </c>
      <c r="B12" s="272"/>
      <c r="C12" s="272"/>
      <c r="D12" s="272"/>
      <c r="E12" s="272"/>
      <c r="F12" s="272"/>
      <c r="G12" s="272"/>
      <c r="H12" s="272"/>
      <c r="I12" s="272"/>
      <c r="J12" s="272"/>
      <c r="K12" s="272"/>
      <c r="L12" s="272"/>
      <c r="M12" s="272"/>
      <c r="N12" s="272"/>
      <c r="O12" s="272"/>
      <c r="P12" s="272"/>
      <c r="Q12" s="272"/>
      <c r="R12" s="272"/>
      <c r="S12" s="272"/>
      <c r="T12" s="45"/>
      <c r="U12" s="45"/>
      <c r="V12" s="45"/>
      <c r="W12" s="45"/>
      <c r="X12" s="45"/>
      <c r="Y12" s="45"/>
      <c r="Z12" s="45"/>
      <c r="AA12" s="45"/>
      <c r="AB12" s="45"/>
    </row>
    <row r="13" spans="1:28" s="7"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17"/>
      <c r="U13" s="117"/>
      <c r="V13" s="117"/>
      <c r="W13" s="117"/>
      <c r="X13" s="117"/>
      <c r="Y13" s="117"/>
      <c r="Z13" s="117"/>
      <c r="AA13" s="117"/>
      <c r="AB13" s="117"/>
    </row>
    <row r="14" spans="1:28" s="2" customFormat="1" ht="15.75" x14ac:dyDescent="0.2">
      <c r="A14" s="278" t="str">
        <f>'1. паспорт местоположение'!A15:C15</f>
        <v>Реконструкция ВЛ-0,4-10 кВ по улице Пушкина  в г.Дербент (переулки вокруг сквера боевой славы)</v>
      </c>
      <c r="B14" s="276"/>
      <c r="C14" s="276"/>
      <c r="D14" s="276"/>
      <c r="E14" s="276"/>
      <c r="F14" s="276"/>
      <c r="G14" s="276"/>
      <c r="H14" s="276"/>
      <c r="I14" s="276"/>
      <c r="J14" s="276"/>
      <c r="K14" s="276"/>
      <c r="L14" s="276"/>
      <c r="M14" s="276"/>
      <c r="N14" s="276"/>
      <c r="O14" s="276"/>
      <c r="P14" s="276"/>
      <c r="Q14" s="276"/>
      <c r="R14" s="276"/>
      <c r="S14" s="276"/>
      <c r="T14" s="43"/>
      <c r="U14" s="43"/>
      <c r="V14" s="43"/>
      <c r="W14" s="43"/>
      <c r="X14" s="43"/>
      <c r="Y14" s="43"/>
      <c r="Z14" s="43"/>
      <c r="AA14" s="43"/>
      <c r="AB14" s="43"/>
    </row>
    <row r="15" spans="1:28" s="2" customFormat="1" ht="15" customHeight="1" x14ac:dyDescent="0.2">
      <c r="A15" s="272" t="s">
        <v>2</v>
      </c>
      <c r="B15" s="272"/>
      <c r="C15" s="272"/>
      <c r="D15" s="272"/>
      <c r="E15" s="272"/>
      <c r="F15" s="272"/>
      <c r="G15" s="272"/>
      <c r="H15" s="272"/>
      <c r="I15" s="272"/>
      <c r="J15" s="272"/>
      <c r="K15" s="272"/>
      <c r="L15" s="272"/>
      <c r="M15" s="272"/>
      <c r="N15" s="272"/>
      <c r="O15" s="272"/>
      <c r="P15" s="272"/>
      <c r="Q15" s="272"/>
      <c r="R15" s="272"/>
      <c r="S15" s="272"/>
      <c r="T15" s="44"/>
      <c r="U15" s="44"/>
      <c r="V15" s="44"/>
      <c r="W15" s="44"/>
      <c r="X15" s="44"/>
      <c r="Y15" s="44"/>
      <c r="Z15" s="44"/>
      <c r="AA15" s="44"/>
      <c r="AB15" s="44"/>
    </row>
    <row r="16" spans="1:28" s="2"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18"/>
      <c r="U16" s="118"/>
      <c r="V16" s="118"/>
      <c r="W16" s="118"/>
      <c r="X16" s="118"/>
      <c r="Y16" s="118"/>
    </row>
    <row r="17" spans="1:28" s="2" customFormat="1" ht="45.75" customHeight="1" x14ac:dyDescent="0.2">
      <c r="A17" s="273" t="s">
        <v>302</v>
      </c>
      <c r="B17" s="273"/>
      <c r="C17" s="273"/>
      <c r="D17" s="273"/>
      <c r="E17" s="273"/>
      <c r="F17" s="273"/>
      <c r="G17" s="273"/>
      <c r="H17" s="273"/>
      <c r="I17" s="273"/>
      <c r="J17" s="273"/>
      <c r="K17" s="273"/>
      <c r="L17" s="273"/>
      <c r="M17" s="273"/>
      <c r="N17" s="273"/>
      <c r="O17" s="273"/>
      <c r="P17" s="273"/>
      <c r="Q17" s="273"/>
      <c r="R17" s="273"/>
      <c r="S17" s="273"/>
      <c r="T17" s="5"/>
      <c r="U17" s="5"/>
      <c r="V17" s="5"/>
      <c r="W17" s="5"/>
      <c r="X17" s="5"/>
      <c r="Y17" s="5"/>
      <c r="Z17" s="5"/>
      <c r="AA17" s="5"/>
      <c r="AB17" s="5"/>
    </row>
    <row r="18" spans="1:28"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18"/>
      <c r="U18" s="118"/>
      <c r="V18" s="118"/>
      <c r="W18" s="118"/>
      <c r="X18" s="118"/>
      <c r="Y18" s="118"/>
    </row>
    <row r="19" spans="1:28" s="2" customFormat="1" ht="54" customHeight="1" x14ac:dyDescent="0.2">
      <c r="A19" s="281" t="s">
        <v>1</v>
      </c>
      <c r="B19" s="281" t="s">
        <v>303</v>
      </c>
      <c r="C19" s="285" t="s">
        <v>304</v>
      </c>
      <c r="D19" s="281" t="s">
        <v>305</v>
      </c>
      <c r="E19" s="281" t="s">
        <v>306</v>
      </c>
      <c r="F19" s="281" t="s">
        <v>307</v>
      </c>
      <c r="G19" s="281" t="s">
        <v>308</v>
      </c>
      <c r="H19" s="281" t="s">
        <v>309</v>
      </c>
      <c r="I19" s="281" t="s">
        <v>310</v>
      </c>
      <c r="J19" s="281" t="s">
        <v>311</v>
      </c>
      <c r="K19" s="281" t="s">
        <v>312</v>
      </c>
      <c r="L19" s="281" t="s">
        <v>313</v>
      </c>
      <c r="M19" s="281" t="s">
        <v>314</v>
      </c>
      <c r="N19" s="281" t="s">
        <v>315</v>
      </c>
      <c r="O19" s="281" t="s">
        <v>316</v>
      </c>
      <c r="P19" s="281" t="s">
        <v>317</v>
      </c>
      <c r="Q19" s="281" t="s">
        <v>318</v>
      </c>
      <c r="R19" s="281"/>
      <c r="S19" s="282" t="s">
        <v>319</v>
      </c>
      <c r="T19" s="118"/>
      <c r="U19" s="118"/>
      <c r="V19" s="118"/>
      <c r="W19" s="118"/>
      <c r="X19" s="118"/>
      <c r="Y19" s="118"/>
    </row>
    <row r="20" spans="1:28" s="2" customFormat="1" ht="180.75" customHeight="1" x14ac:dyDescent="0.2">
      <c r="A20" s="281"/>
      <c r="B20" s="281"/>
      <c r="C20" s="286"/>
      <c r="D20" s="281"/>
      <c r="E20" s="281"/>
      <c r="F20" s="281"/>
      <c r="G20" s="281"/>
      <c r="H20" s="281"/>
      <c r="I20" s="281"/>
      <c r="J20" s="281"/>
      <c r="K20" s="281"/>
      <c r="L20" s="281"/>
      <c r="M20" s="281"/>
      <c r="N20" s="281"/>
      <c r="O20" s="281"/>
      <c r="P20" s="281"/>
      <c r="Q20" s="125" t="s">
        <v>320</v>
      </c>
      <c r="R20" s="126" t="s">
        <v>321</v>
      </c>
      <c r="S20" s="282"/>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291</v>
      </c>
      <c r="B22" s="30" t="s">
        <v>291</v>
      </c>
      <c r="C22" s="30" t="s">
        <v>291</v>
      </c>
      <c r="D22" s="30" t="s">
        <v>291</v>
      </c>
      <c r="E22" s="30" t="s">
        <v>291</v>
      </c>
      <c r="F22" s="30" t="s">
        <v>291</v>
      </c>
      <c r="G22" s="30" t="s">
        <v>291</v>
      </c>
      <c r="H22" s="30" t="s">
        <v>291</v>
      </c>
      <c r="I22" s="30" t="s">
        <v>291</v>
      </c>
      <c r="J22" s="30" t="s">
        <v>291</v>
      </c>
      <c r="K22" s="30" t="s">
        <v>291</v>
      </c>
      <c r="L22" s="30" t="s">
        <v>291</v>
      </c>
      <c r="M22" s="30" t="s">
        <v>291</v>
      </c>
      <c r="N22" s="30" t="s">
        <v>291</v>
      </c>
      <c r="O22" s="30" t="s">
        <v>291</v>
      </c>
      <c r="P22" s="30" t="s">
        <v>291</v>
      </c>
      <c r="Q22" s="30" t="s">
        <v>291</v>
      </c>
      <c r="R22" s="30" t="s">
        <v>291</v>
      </c>
      <c r="S22" s="30" t="s">
        <v>291</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D33" sqref="D33"/>
    </sheetView>
  </sheetViews>
  <sheetFormatPr defaultColWidth="10.7109375" defaultRowHeight="15.75" x14ac:dyDescent="0.25"/>
  <cols>
    <col min="1" max="1" width="9.5703125" style="57" customWidth="1"/>
    <col min="2" max="3" width="12.7109375" style="57" customWidth="1"/>
    <col min="4" max="4" width="16.140625" style="57" customWidth="1"/>
    <col min="5" max="5" width="10.85546875" style="57" customWidth="1"/>
    <col min="6" max="6" width="11" style="57" customWidth="1"/>
    <col min="7" max="8" width="11.855468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A2" s="74"/>
      <c r="B2" s="74"/>
      <c r="C2" s="74"/>
      <c r="D2" s="74"/>
      <c r="E2" s="74"/>
      <c r="F2" s="74"/>
      <c r="G2" s="74"/>
      <c r="H2" s="74"/>
      <c r="I2" s="74"/>
      <c r="J2" s="74"/>
      <c r="K2" s="74"/>
      <c r="L2" s="74"/>
      <c r="M2" s="74"/>
      <c r="N2" s="74"/>
      <c r="O2" s="74"/>
      <c r="P2" s="74"/>
      <c r="Q2" s="74"/>
      <c r="R2" s="74"/>
      <c r="S2" s="74"/>
      <c r="T2" s="51" t="s">
        <v>22</v>
      </c>
    </row>
    <row r="3" spans="1:20" s="54" customFormat="1" ht="18.75" customHeight="1" x14ac:dyDescent="0.3">
      <c r="A3" s="50"/>
      <c r="B3" s="14"/>
      <c r="C3" s="14"/>
      <c r="D3" s="14"/>
      <c r="E3" s="14"/>
      <c r="F3" s="14"/>
      <c r="G3" s="14"/>
      <c r="H3" s="14"/>
      <c r="I3" s="14"/>
      <c r="J3" s="14"/>
      <c r="K3" s="14"/>
      <c r="L3" s="14"/>
      <c r="M3" s="14"/>
      <c r="N3" s="14"/>
      <c r="O3" s="14"/>
      <c r="P3" s="14"/>
      <c r="Q3" s="14"/>
      <c r="R3" s="14"/>
      <c r="S3" s="14"/>
      <c r="T3" s="52" t="s">
        <v>6</v>
      </c>
    </row>
    <row r="4" spans="1:20" s="54" customFormat="1" ht="18.75" customHeight="1" x14ac:dyDescent="0.3">
      <c r="A4" s="50"/>
      <c r="B4" s="14"/>
      <c r="C4" s="14"/>
      <c r="D4" s="14"/>
      <c r="E4" s="14"/>
      <c r="F4" s="14"/>
      <c r="G4" s="14"/>
      <c r="H4" s="14"/>
      <c r="I4" s="14"/>
      <c r="J4" s="14"/>
      <c r="K4" s="14"/>
      <c r="L4" s="14"/>
      <c r="M4" s="14"/>
      <c r="N4" s="14"/>
      <c r="O4" s="14"/>
      <c r="P4" s="14"/>
      <c r="Q4" s="14"/>
      <c r="R4" s="14"/>
      <c r="S4" s="14"/>
      <c r="T4" s="52" t="s">
        <v>21</v>
      </c>
    </row>
    <row r="5" spans="1:20" s="54" customFormat="1" ht="18.75" customHeight="1" x14ac:dyDescent="0.3">
      <c r="A5" s="50"/>
      <c r="B5" s="14"/>
      <c r="C5" s="14"/>
      <c r="D5" s="14"/>
      <c r="E5" s="14"/>
      <c r="F5" s="14"/>
      <c r="G5" s="14"/>
      <c r="H5" s="14"/>
      <c r="I5" s="14"/>
      <c r="J5" s="14"/>
      <c r="K5" s="14"/>
      <c r="L5" s="14"/>
      <c r="M5" s="14"/>
      <c r="N5" s="14"/>
      <c r="O5" s="14"/>
      <c r="P5" s="14"/>
      <c r="Q5" s="14"/>
      <c r="R5" s="14"/>
      <c r="S5" s="14"/>
      <c r="T5" s="52"/>
    </row>
    <row r="6" spans="1:20" s="54" customFormat="1" x14ac:dyDescent="0.2">
      <c r="A6" s="271" t="s">
        <v>287</v>
      </c>
      <c r="B6" s="271"/>
      <c r="C6" s="271"/>
      <c r="D6" s="271"/>
      <c r="E6" s="271"/>
      <c r="F6" s="271"/>
      <c r="G6" s="271"/>
      <c r="H6" s="271"/>
      <c r="I6" s="271"/>
      <c r="J6" s="271"/>
      <c r="K6" s="271"/>
      <c r="L6" s="271"/>
      <c r="M6" s="271"/>
      <c r="N6" s="271"/>
      <c r="O6" s="271"/>
      <c r="P6" s="271"/>
      <c r="Q6" s="271"/>
      <c r="R6" s="271"/>
      <c r="S6" s="271"/>
      <c r="T6" s="271"/>
    </row>
    <row r="7" spans="1:20" s="54" customFormat="1" x14ac:dyDescent="0.2">
      <c r="A7" s="53"/>
      <c r="B7" s="14"/>
      <c r="C7" s="14"/>
      <c r="D7" s="14"/>
      <c r="E7" s="14"/>
      <c r="F7" s="14"/>
      <c r="G7" s="14"/>
      <c r="H7" s="14"/>
      <c r="I7" s="14"/>
      <c r="J7" s="14"/>
      <c r="K7" s="14"/>
      <c r="L7" s="14"/>
      <c r="M7" s="14"/>
      <c r="N7" s="14"/>
      <c r="O7" s="14"/>
      <c r="P7" s="14"/>
      <c r="Q7" s="14"/>
      <c r="R7" s="14"/>
      <c r="S7" s="14"/>
      <c r="T7" s="14"/>
    </row>
    <row r="8" spans="1:20" s="54" customFormat="1" ht="18.75" x14ac:dyDescent="0.2">
      <c r="A8" s="302" t="s">
        <v>5</v>
      </c>
      <c r="B8" s="302"/>
      <c r="C8" s="302"/>
      <c r="D8" s="302"/>
      <c r="E8" s="302"/>
      <c r="F8" s="302"/>
      <c r="G8" s="302"/>
      <c r="H8" s="302"/>
      <c r="I8" s="302"/>
      <c r="J8" s="302"/>
      <c r="K8" s="302"/>
      <c r="L8" s="302"/>
      <c r="M8" s="302"/>
      <c r="N8" s="302"/>
      <c r="O8" s="302"/>
      <c r="P8" s="302"/>
      <c r="Q8" s="302"/>
      <c r="R8" s="302"/>
      <c r="S8" s="302"/>
      <c r="T8" s="302"/>
    </row>
    <row r="9" spans="1:20" s="54"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54" customFormat="1" ht="18.75" customHeight="1" x14ac:dyDescent="0.2">
      <c r="A10" s="303" t="str">
        <f>'1. паспорт местоположение'!A9:C9</f>
        <v>Филиал ПАО "МРСК Северного Кавказа"- "Дагэнерго"</v>
      </c>
      <c r="B10" s="303"/>
      <c r="C10" s="303"/>
      <c r="D10" s="303"/>
      <c r="E10" s="303"/>
      <c r="F10" s="303"/>
      <c r="G10" s="303"/>
      <c r="H10" s="303"/>
      <c r="I10" s="303"/>
      <c r="J10" s="303"/>
      <c r="K10" s="303"/>
      <c r="L10" s="303"/>
      <c r="M10" s="303"/>
      <c r="N10" s="303"/>
      <c r="O10" s="303"/>
      <c r="P10" s="303"/>
      <c r="Q10" s="303"/>
      <c r="R10" s="303"/>
      <c r="S10" s="303"/>
      <c r="T10" s="303"/>
    </row>
    <row r="11" spans="1:20" s="54" customFormat="1" ht="18.75" customHeight="1" x14ac:dyDescent="0.2">
      <c r="A11" s="304" t="s">
        <v>4</v>
      </c>
      <c r="B11" s="304"/>
      <c r="C11" s="304"/>
      <c r="D11" s="304"/>
      <c r="E11" s="304"/>
      <c r="F11" s="304"/>
      <c r="G11" s="304"/>
      <c r="H11" s="304"/>
      <c r="I11" s="304"/>
      <c r="J11" s="304"/>
      <c r="K11" s="304"/>
      <c r="L11" s="304"/>
      <c r="M11" s="304"/>
      <c r="N11" s="304"/>
      <c r="O11" s="304"/>
      <c r="P11" s="304"/>
      <c r="Q11" s="304"/>
      <c r="R11" s="304"/>
      <c r="S11" s="304"/>
      <c r="T11" s="304"/>
    </row>
    <row r="12" spans="1:20" s="54"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54" customFormat="1" ht="18.75" customHeight="1" x14ac:dyDescent="0.2">
      <c r="A13" s="303" t="str">
        <f>'1. паспорт местоположение'!A12:C12</f>
        <v>G_prj_109106_49728</v>
      </c>
      <c r="B13" s="303"/>
      <c r="C13" s="303"/>
      <c r="D13" s="303"/>
      <c r="E13" s="303"/>
      <c r="F13" s="303"/>
      <c r="G13" s="303"/>
      <c r="H13" s="303"/>
      <c r="I13" s="303"/>
      <c r="J13" s="303"/>
      <c r="K13" s="303"/>
      <c r="L13" s="303"/>
      <c r="M13" s="303"/>
      <c r="N13" s="303"/>
      <c r="O13" s="303"/>
      <c r="P13" s="303"/>
      <c r="Q13" s="303"/>
      <c r="R13" s="303"/>
      <c r="S13" s="303"/>
      <c r="T13" s="303"/>
    </row>
    <row r="14" spans="1:20" s="54" customFormat="1" ht="18.75" customHeight="1" x14ac:dyDescent="0.2">
      <c r="A14" s="304" t="s">
        <v>3</v>
      </c>
      <c r="B14" s="304"/>
      <c r="C14" s="304"/>
      <c r="D14" s="304"/>
      <c r="E14" s="304"/>
      <c r="F14" s="304"/>
      <c r="G14" s="304"/>
      <c r="H14" s="304"/>
      <c r="I14" s="304"/>
      <c r="J14" s="304"/>
      <c r="K14" s="304"/>
      <c r="L14" s="304"/>
      <c r="M14" s="304"/>
      <c r="N14" s="304"/>
      <c r="O14" s="304"/>
      <c r="P14" s="304"/>
      <c r="Q14" s="304"/>
      <c r="R14" s="304"/>
      <c r="S14" s="304"/>
      <c r="T14" s="304"/>
    </row>
    <row r="15" spans="1:20" s="55"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56" customFormat="1" x14ac:dyDescent="0.2">
      <c r="A16" s="303" t="str">
        <f>'1. паспорт местоположение'!A15:C15</f>
        <v>Реконструкция ВЛ-0,4-10 кВ по улице Пушкина  в г.Дербент (переулки вокруг сквера боевой славы)</v>
      </c>
      <c r="B16" s="303"/>
      <c r="C16" s="303"/>
      <c r="D16" s="303"/>
      <c r="E16" s="303"/>
      <c r="F16" s="303"/>
      <c r="G16" s="303"/>
      <c r="H16" s="303"/>
      <c r="I16" s="303"/>
      <c r="J16" s="303"/>
      <c r="K16" s="303"/>
      <c r="L16" s="303"/>
      <c r="M16" s="303"/>
      <c r="N16" s="303"/>
      <c r="O16" s="303"/>
      <c r="P16" s="303"/>
      <c r="Q16" s="303"/>
      <c r="R16" s="303"/>
      <c r="S16" s="303"/>
      <c r="T16" s="303"/>
    </row>
    <row r="17" spans="1:113" s="56" customFormat="1" ht="15" customHeight="1" x14ac:dyDescent="0.2">
      <c r="A17" s="304" t="s">
        <v>2</v>
      </c>
      <c r="B17" s="304"/>
      <c r="C17" s="304"/>
      <c r="D17" s="304"/>
      <c r="E17" s="304"/>
      <c r="F17" s="304"/>
      <c r="G17" s="304"/>
      <c r="H17" s="304"/>
      <c r="I17" s="304"/>
      <c r="J17" s="304"/>
      <c r="K17" s="304"/>
      <c r="L17" s="304"/>
      <c r="M17" s="304"/>
      <c r="N17" s="304"/>
      <c r="O17" s="304"/>
      <c r="P17" s="304"/>
      <c r="Q17" s="304"/>
      <c r="R17" s="304"/>
      <c r="S17" s="304"/>
      <c r="T17" s="304"/>
    </row>
    <row r="18" spans="1:113" s="56"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56" customFormat="1" ht="15" customHeight="1" x14ac:dyDescent="0.2">
      <c r="A19" s="306" t="s">
        <v>258</v>
      </c>
      <c r="B19" s="306"/>
      <c r="C19" s="306"/>
      <c r="D19" s="306"/>
      <c r="E19" s="306"/>
      <c r="F19" s="306"/>
      <c r="G19" s="306"/>
      <c r="H19" s="306"/>
      <c r="I19" s="306"/>
      <c r="J19" s="306"/>
      <c r="K19" s="306"/>
      <c r="L19" s="306"/>
      <c r="M19" s="306"/>
      <c r="N19" s="306"/>
      <c r="O19" s="306"/>
      <c r="P19" s="306"/>
      <c r="Q19" s="306"/>
      <c r="R19" s="306"/>
      <c r="S19" s="306"/>
      <c r="T19" s="306"/>
    </row>
    <row r="20" spans="1:113"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296" t="s">
        <v>1</v>
      </c>
      <c r="B21" s="289" t="s">
        <v>148</v>
      </c>
      <c r="C21" s="290"/>
      <c r="D21" s="293" t="s">
        <v>50</v>
      </c>
      <c r="E21" s="289" t="s">
        <v>270</v>
      </c>
      <c r="F21" s="290"/>
      <c r="G21" s="289" t="s">
        <v>158</v>
      </c>
      <c r="H21" s="290"/>
      <c r="I21" s="289" t="s">
        <v>49</v>
      </c>
      <c r="J21" s="290"/>
      <c r="K21" s="293" t="s">
        <v>48</v>
      </c>
      <c r="L21" s="289" t="s">
        <v>47</v>
      </c>
      <c r="M21" s="290"/>
      <c r="N21" s="289" t="s">
        <v>267</v>
      </c>
      <c r="O21" s="290"/>
      <c r="P21" s="293" t="s">
        <v>46</v>
      </c>
      <c r="Q21" s="299" t="s">
        <v>45</v>
      </c>
      <c r="R21" s="300"/>
      <c r="S21" s="299" t="s">
        <v>44</v>
      </c>
      <c r="T21" s="301"/>
    </row>
    <row r="22" spans="1:113" ht="204.75" customHeight="1" x14ac:dyDescent="0.25">
      <c r="A22" s="297"/>
      <c r="B22" s="291"/>
      <c r="C22" s="292"/>
      <c r="D22" s="295"/>
      <c r="E22" s="291"/>
      <c r="F22" s="292"/>
      <c r="G22" s="291"/>
      <c r="H22" s="292"/>
      <c r="I22" s="291"/>
      <c r="J22" s="292"/>
      <c r="K22" s="294"/>
      <c r="L22" s="291"/>
      <c r="M22" s="292"/>
      <c r="N22" s="291"/>
      <c r="O22" s="292"/>
      <c r="P22" s="294"/>
      <c r="Q22" s="75" t="s">
        <v>43</v>
      </c>
      <c r="R22" s="75" t="s">
        <v>257</v>
      </c>
      <c r="S22" s="75" t="s">
        <v>42</v>
      </c>
      <c r="T22" s="75" t="s">
        <v>41</v>
      </c>
    </row>
    <row r="23" spans="1:113" ht="51.75" customHeight="1" x14ac:dyDescent="0.25">
      <c r="A23" s="298"/>
      <c r="B23" s="75" t="s">
        <v>39</v>
      </c>
      <c r="C23" s="75" t="s">
        <v>40</v>
      </c>
      <c r="D23" s="294"/>
      <c r="E23" s="75" t="s">
        <v>39</v>
      </c>
      <c r="F23" s="75" t="s">
        <v>40</v>
      </c>
      <c r="G23" s="75" t="s">
        <v>39</v>
      </c>
      <c r="H23" s="75" t="s">
        <v>40</v>
      </c>
      <c r="I23" s="75" t="s">
        <v>39</v>
      </c>
      <c r="J23" s="75" t="s">
        <v>40</v>
      </c>
      <c r="K23" s="75" t="s">
        <v>39</v>
      </c>
      <c r="L23" s="75" t="s">
        <v>39</v>
      </c>
      <c r="M23" s="75" t="s">
        <v>40</v>
      </c>
      <c r="N23" s="75" t="s">
        <v>39</v>
      </c>
      <c r="O23" s="75" t="s">
        <v>40</v>
      </c>
      <c r="P23" s="76" t="s">
        <v>39</v>
      </c>
      <c r="Q23" s="75" t="s">
        <v>39</v>
      </c>
      <c r="R23" s="75" t="s">
        <v>39</v>
      </c>
      <c r="S23" s="75" t="s">
        <v>39</v>
      </c>
      <c r="T23" s="75" t="s">
        <v>39</v>
      </c>
    </row>
    <row r="24" spans="1:113"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113" s="58" customFormat="1" x14ac:dyDescent="0.25">
      <c r="A25" s="78" t="s">
        <v>291</v>
      </c>
      <c r="B25" s="78" t="s">
        <v>291</v>
      </c>
      <c r="C25" s="78" t="s">
        <v>291</v>
      </c>
      <c r="D25" s="78" t="s">
        <v>291</v>
      </c>
      <c r="E25" s="78" t="s">
        <v>291</v>
      </c>
      <c r="F25" s="78" t="s">
        <v>291</v>
      </c>
      <c r="G25" s="78" t="s">
        <v>291</v>
      </c>
      <c r="H25" s="78" t="s">
        <v>291</v>
      </c>
      <c r="I25" s="78" t="s">
        <v>291</v>
      </c>
      <c r="J25" s="78" t="s">
        <v>291</v>
      </c>
      <c r="K25" s="78" t="s">
        <v>291</v>
      </c>
      <c r="L25" s="78" t="s">
        <v>291</v>
      </c>
      <c r="M25" s="78" t="s">
        <v>291</v>
      </c>
      <c r="N25" s="78" t="s">
        <v>291</v>
      </c>
      <c r="O25" s="78" t="s">
        <v>291</v>
      </c>
      <c r="P25" s="78" t="s">
        <v>291</v>
      </c>
      <c r="Q25" s="78" t="s">
        <v>291</v>
      </c>
      <c r="R25" s="78" t="s">
        <v>291</v>
      </c>
      <c r="S25" s="78" t="s">
        <v>291</v>
      </c>
      <c r="T25" s="78" t="s">
        <v>291</v>
      </c>
    </row>
    <row r="26" spans="1:113" x14ac:dyDescent="0.25">
      <c r="A26" s="74"/>
      <c r="B26" s="74"/>
      <c r="C26" s="74"/>
      <c r="D26" s="74"/>
      <c r="E26" s="74"/>
      <c r="F26" s="74"/>
      <c r="G26" s="74"/>
      <c r="H26" s="74"/>
      <c r="I26" s="74"/>
      <c r="J26" s="74"/>
      <c r="K26" s="74"/>
      <c r="L26" s="74"/>
      <c r="M26" s="74"/>
      <c r="N26" s="74"/>
      <c r="O26" s="74"/>
      <c r="P26" s="74"/>
      <c r="Q26" s="74"/>
      <c r="R26" s="74"/>
      <c r="S26" s="74"/>
      <c r="T26" s="74"/>
    </row>
    <row r="27" spans="1:113" s="59" customFormat="1" ht="12.75" x14ac:dyDescent="0.2">
      <c r="A27" s="79"/>
      <c r="B27" s="80"/>
      <c r="C27" s="80"/>
      <c r="D27" s="79"/>
      <c r="E27" s="79"/>
      <c r="F27" s="79"/>
      <c r="G27" s="79"/>
      <c r="H27" s="79"/>
      <c r="I27" s="79"/>
      <c r="J27" s="79"/>
      <c r="K27" s="80"/>
      <c r="L27" s="79"/>
      <c r="M27" s="79"/>
      <c r="N27" s="79"/>
      <c r="O27" s="79"/>
      <c r="P27" s="79"/>
      <c r="Q27" s="79"/>
      <c r="R27" s="79"/>
      <c r="S27" s="79"/>
      <c r="T27" s="79"/>
    </row>
    <row r="28" spans="1:113" s="59" customFormat="1" x14ac:dyDescent="0.25">
      <c r="A28" s="79"/>
      <c r="B28" s="81" t="s">
        <v>38</v>
      </c>
      <c r="C28" s="81"/>
      <c r="D28" s="81"/>
      <c r="E28" s="81"/>
      <c r="F28" s="81"/>
      <c r="G28" s="81"/>
      <c r="H28" s="81"/>
      <c r="I28" s="81"/>
      <c r="J28" s="81"/>
      <c r="K28" s="81"/>
      <c r="L28" s="81"/>
      <c r="M28" s="81"/>
      <c r="N28" s="81"/>
      <c r="O28" s="81"/>
      <c r="P28" s="81"/>
      <c r="Q28" s="81"/>
      <c r="R28" s="81"/>
      <c r="S28" s="79"/>
      <c r="T28" s="79"/>
    </row>
    <row r="29" spans="1:113" x14ac:dyDescent="0.25">
      <c r="A29" s="74"/>
      <c r="B29" s="288" t="s">
        <v>271</v>
      </c>
      <c r="C29" s="288"/>
      <c r="D29" s="288"/>
      <c r="E29" s="288"/>
      <c r="F29" s="288"/>
      <c r="G29" s="288"/>
      <c r="H29" s="288"/>
      <c r="I29" s="288"/>
      <c r="J29" s="288"/>
      <c r="K29" s="288"/>
      <c r="L29" s="288"/>
      <c r="M29" s="288"/>
      <c r="N29" s="288"/>
      <c r="O29" s="288"/>
      <c r="P29" s="288"/>
      <c r="Q29" s="288"/>
      <c r="R29" s="288"/>
      <c r="S29" s="74"/>
      <c r="T29" s="74"/>
    </row>
    <row r="30" spans="1:113" x14ac:dyDescent="0.25">
      <c r="A30" s="74"/>
      <c r="B30" s="81"/>
      <c r="C30" s="81"/>
      <c r="D30" s="81"/>
      <c r="E30" s="81"/>
      <c r="F30" s="81"/>
      <c r="G30" s="81"/>
      <c r="H30" s="81"/>
      <c r="I30" s="81"/>
      <c r="J30" s="81"/>
      <c r="K30" s="81"/>
      <c r="L30" s="81"/>
      <c r="M30" s="81"/>
      <c r="N30" s="81"/>
      <c r="O30" s="81"/>
      <c r="P30" s="81"/>
      <c r="Q30" s="81"/>
      <c r="R30" s="81"/>
      <c r="S30" s="81"/>
      <c r="T30" s="81"/>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A31" s="74"/>
      <c r="B31" s="82" t="s">
        <v>256</v>
      </c>
      <c r="C31" s="82"/>
      <c r="D31" s="82"/>
      <c r="E31" s="82"/>
      <c r="F31" s="83"/>
      <c r="G31" s="83"/>
      <c r="H31" s="82"/>
      <c r="I31" s="82"/>
      <c r="J31" s="82"/>
      <c r="K31" s="82"/>
      <c r="L31" s="82"/>
      <c r="M31" s="82"/>
      <c r="N31" s="82"/>
      <c r="O31" s="82"/>
      <c r="P31" s="82"/>
      <c r="Q31" s="82"/>
      <c r="R31" s="82"/>
      <c r="S31" s="84"/>
      <c r="T31" s="84"/>
      <c r="U31" s="63"/>
      <c r="V31" s="63"/>
      <c r="AN31" s="63"/>
      <c r="AO31" s="63"/>
      <c r="AP31" s="63"/>
      <c r="AQ31" s="63"/>
      <c r="AR31" s="63"/>
      <c r="AS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63"/>
      <c r="CD31" s="63"/>
      <c r="CE31" s="63"/>
      <c r="CF31" s="63"/>
      <c r="CG31" s="63"/>
      <c r="CH31" s="63"/>
      <c r="CI31" s="63"/>
      <c r="CJ31" s="63"/>
      <c r="CK31" s="63"/>
      <c r="CL31" s="63"/>
      <c r="CM31" s="63"/>
      <c r="CN31" s="63"/>
      <c r="CO31" s="63"/>
      <c r="CP31" s="63"/>
      <c r="CQ31" s="63"/>
      <c r="CR31" s="63"/>
      <c r="CS31" s="63"/>
      <c r="CT31" s="63"/>
      <c r="CU31" s="63"/>
      <c r="CV31" s="63"/>
      <c r="CW31" s="63"/>
      <c r="CX31" s="63"/>
      <c r="CY31" s="63"/>
      <c r="CZ31" s="63"/>
      <c r="DA31" s="63"/>
      <c r="DB31" s="63"/>
      <c r="DC31" s="63"/>
      <c r="DD31" s="63"/>
      <c r="DE31" s="63"/>
      <c r="DF31" s="63"/>
      <c r="DG31" s="63"/>
      <c r="DH31" s="63"/>
      <c r="DI31" s="63"/>
    </row>
    <row r="32" spans="1:113" x14ac:dyDescent="0.25">
      <c r="A32" s="74"/>
      <c r="B32" s="82" t="s">
        <v>37</v>
      </c>
      <c r="C32" s="82"/>
      <c r="D32" s="82"/>
      <c r="E32" s="82"/>
      <c r="F32" s="83"/>
      <c r="G32" s="83"/>
      <c r="H32" s="82"/>
      <c r="I32" s="82"/>
      <c r="J32" s="82"/>
      <c r="K32" s="82"/>
      <c r="L32" s="82"/>
      <c r="M32" s="82"/>
      <c r="N32" s="82"/>
      <c r="O32" s="82"/>
      <c r="P32" s="82"/>
      <c r="Q32" s="82"/>
      <c r="R32" s="82"/>
      <c r="S32" s="74"/>
      <c r="T32" s="74"/>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1:113" s="62" customFormat="1" x14ac:dyDescent="0.25">
      <c r="A33" s="83"/>
      <c r="B33" s="82" t="s">
        <v>36</v>
      </c>
      <c r="C33" s="82"/>
      <c r="D33" s="82"/>
      <c r="E33" s="82"/>
      <c r="F33" s="83"/>
      <c r="G33" s="83"/>
      <c r="H33" s="82"/>
      <c r="I33" s="82"/>
      <c r="J33" s="82"/>
      <c r="K33" s="82"/>
      <c r="L33" s="82"/>
      <c r="M33" s="82"/>
      <c r="N33" s="82"/>
      <c r="O33" s="82"/>
      <c r="P33" s="82"/>
      <c r="Q33" s="82"/>
      <c r="R33" s="82"/>
      <c r="S33" s="83"/>
      <c r="T33" s="8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c r="DB33" s="64"/>
      <c r="DC33" s="64"/>
      <c r="DD33" s="64"/>
      <c r="DE33" s="64"/>
      <c r="DF33" s="64"/>
      <c r="DG33" s="64"/>
      <c r="DH33" s="64"/>
      <c r="DI33" s="64"/>
    </row>
    <row r="34" spans="1:113" s="62" customFormat="1" x14ac:dyDescent="0.25">
      <c r="A34" s="83"/>
      <c r="B34" s="82" t="s">
        <v>35</v>
      </c>
      <c r="C34" s="82"/>
      <c r="D34" s="82"/>
      <c r="E34" s="82"/>
      <c r="F34" s="83"/>
      <c r="G34" s="83"/>
      <c r="H34" s="82"/>
      <c r="I34" s="82"/>
      <c r="J34" s="82"/>
      <c r="K34" s="82"/>
      <c r="L34" s="82"/>
      <c r="M34" s="82"/>
      <c r="N34" s="82"/>
      <c r="O34" s="82"/>
      <c r="P34" s="82"/>
      <c r="Q34" s="82"/>
      <c r="R34" s="82"/>
      <c r="S34" s="82"/>
      <c r="T34" s="82"/>
      <c r="U34" s="61"/>
      <c r="V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4"/>
      <c r="DB34" s="64"/>
      <c r="DC34" s="64"/>
      <c r="DD34" s="64"/>
      <c r="DE34" s="64"/>
      <c r="DF34" s="64"/>
      <c r="DG34" s="64"/>
      <c r="DH34" s="64"/>
      <c r="DI34" s="64"/>
    </row>
    <row r="35" spans="1:113" s="62" customFormat="1" x14ac:dyDescent="0.25">
      <c r="A35" s="83"/>
      <c r="B35" s="82" t="s">
        <v>34</v>
      </c>
      <c r="C35" s="82"/>
      <c r="D35" s="82"/>
      <c r="E35" s="82"/>
      <c r="F35" s="83"/>
      <c r="G35" s="83"/>
      <c r="H35" s="82"/>
      <c r="I35" s="82"/>
      <c r="J35" s="82"/>
      <c r="K35" s="82"/>
      <c r="L35" s="82"/>
      <c r="M35" s="82"/>
      <c r="N35" s="82"/>
      <c r="O35" s="82"/>
      <c r="P35" s="82"/>
      <c r="Q35" s="82"/>
      <c r="R35" s="82"/>
      <c r="S35" s="82"/>
      <c r="T35" s="82"/>
      <c r="U35" s="61"/>
      <c r="V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4"/>
      <c r="BL35" s="64"/>
      <c r="BM35" s="64"/>
      <c r="BN35" s="64"/>
      <c r="BO35" s="64"/>
      <c r="BP35" s="64"/>
      <c r="BQ35" s="64"/>
      <c r="BR35" s="64"/>
      <c r="BS35" s="64"/>
      <c r="BT35" s="64"/>
      <c r="BU35" s="64"/>
      <c r="BV35" s="64"/>
      <c r="BW35" s="64"/>
      <c r="BX35" s="64"/>
      <c r="BY35" s="64"/>
      <c r="BZ35" s="64"/>
      <c r="CA35" s="64"/>
      <c r="CB35" s="64"/>
      <c r="CC35" s="64"/>
      <c r="CD35" s="64"/>
      <c r="CE35" s="64"/>
      <c r="CF35" s="64"/>
      <c r="CG35" s="64"/>
      <c r="CH35" s="64"/>
      <c r="CI35" s="64"/>
      <c r="CJ35" s="64"/>
      <c r="CK35" s="64"/>
      <c r="CL35" s="64"/>
      <c r="CM35" s="64"/>
      <c r="CN35" s="64"/>
      <c r="CO35" s="64"/>
      <c r="CP35" s="64"/>
      <c r="CQ35" s="64"/>
      <c r="CR35" s="64"/>
      <c r="CS35" s="64"/>
      <c r="CT35" s="64"/>
      <c r="CU35" s="64"/>
      <c r="CV35" s="64"/>
      <c r="CW35" s="64"/>
      <c r="CX35" s="64"/>
      <c r="CY35" s="64"/>
      <c r="CZ35" s="64"/>
      <c r="DA35" s="64"/>
      <c r="DB35" s="64"/>
      <c r="DC35" s="64"/>
      <c r="DD35" s="64"/>
      <c r="DE35" s="64"/>
      <c r="DF35" s="64"/>
      <c r="DG35" s="64"/>
      <c r="DH35" s="64"/>
      <c r="DI35" s="64"/>
    </row>
    <row r="36" spans="1:113" s="62" customFormat="1" x14ac:dyDescent="0.25">
      <c r="A36" s="83"/>
      <c r="B36" s="82" t="s">
        <v>33</v>
      </c>
      <c r="C36" s="82"/>
      <c r="D36" s="82"/>
      <c r="E36" s="82"/>
      <c r="F36" s="83"/>
      <c r="G36" s="83"/>
      <c r="H36" s="82"/>
      <c r="I36" s="82"/>
      <c r="J36" s="82"/>
      <c r="K36" s="82"/>
      <c r="L36" s="82"/>
      <c r="M36" s="82"/>
      <c r="N36" s="82"/>
      <c r="O36" s="82"/>
      <c r="P36" s="82"/>
      <c r="Q36" s="82"/>
      <c r="R36" s="82"/>
      <c r="S36" s="82"/>
      <c r="T36" s="82"/>
      <c r="U36" s="61"/>
      <c r="V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4"/>
      <c r="BL36" s="64"/>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c r="CM36" s="64"/>
      <c r="CN36" s="64"/>
      <c r="CO36" s="64"/>
      <c r="CP36" s="64"/>
      <c r="CQ36" s="64"/>
      <c r="CR36" s="64"/>
      <c r="CS36" s="64"/>
      <c r="CT36" s="64"/>
      <c r="CU36" s="64"/>
      <c r="CV36" s="64"/>
      <c r="CW36" s="64"/>
      <c r="CX36" s="64"/>
      <c r="CY36" s="64"/>
      <c r="CZ36" s="64"/>
      <c r="DA36" s="64"/>
      <c r="DB36" s="64"/>
      <c r="DC36" s="64"/>
      <c r="DD36" s="64"/>
      <c r="DE36" s="64"/>
      <c r="DF36" s="64"/>
      <c r="DG36" s="64"/>
      <c r="DH36" s="64"/>
      <c r="DI36" s="64"/>
    </row>
    <row r="37" spans="1:113" s="62" customFormat="1" x14ac:dyDescent="0.25">
      <c r="A37" s="83"/>
      <c r="B37" s="82" t="s">
        <v>32</v>
      </c>
      <c r="C37" s="82"/>
      <c r="D37" s="82"/>
      <c r="E37" s="82"/>
      <c r="F37" s="83"/>
      <c r="G37" s="83"/>
      <c r="H37" s="82"/>
      <c r="I37" s="82"/>
      <c r="J37" s="82"/>
      <c r="K37" s="82"/>
      <c r="L37" s="82"/>
      <c r="M37" s="82"/>
      <c r="N37" s="82"/>
      <c r="O37" s="82"/>
      <c r="P37" s="82"/>
      <c r="Q37" s="82"/>
      <c r="R37" s="82"/>
      <c r="S37" s="82"/>
      <c r="T37" s="82"/>
      <c r="U37" s="61"/>
      <c r="V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c r="CM37" s="64"/>
      <c r="CN37" s="64"/>
      <c r="CO37" s="64"/>
      <c r="CP37" s="64"/>
      <c r="CQ37" s="64"/>
      <c r="CR37" s="64"/>
      <c r="CS37" s="64"/>
      <c r="CT37" s="64"/>
      <c r="CU37" s="64"/>
      <c r="CV37" s="64"/>
      <c r="CW37" s="64"/>
      <c r="CX37" s="64"/>
      <c r="CY37" s="64"/>
      <c r="CZ37" s="64"/>
      <c r="DA37" s="64"/>
      <c r="DB37" s="64"/>
      <c r="DC37" s="64"/>
      <c r="DD37" s="64"/>
      <c r="DE37" s="64"/>
      <c r="DF37" s="64"/>
      <c r="DG37" s="64"/>
      <c r="DH37" s="64"/>
      <c r="DI37" s="64"/>
    </row>
    <row r="38" spans="1:113" s="62" customFormat="1" x14ac:dyDescent="0.25">
      <c r="A38" s="83"/>
      <c r="B38" s="82" t="s">
        <v>31</v>
      </c>
      <c r="C38" s="82"/>
      <c r="D38" s="82"/>
      <c r="E38" s="82"/>
      <c r="F38" s="83"/>
      <c r="G38" s="83"/>
      <c r="H38" s="82"/>
      <c r="I38" s="82"/>
      <c r="J38" s="82"/>
      <c r="K38" s="82"/>
      <c r="L38" s="82"/>
      <c r="M38" s="82"/>
      <c r="N38" s="82"/>
      <c r="O38" s="82"/>
      <c r="P38" s="82"/>
      <c r="Q38" s="82"/>
      <c r="R38" s="82"/>
      <c r="S38" s="82"/>
      <c r="T38" s="82"/>
      <c r="U38" s="61"/>
      <c r="V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4"/>
      <c r="BL38" s="64"/>
      <c r="BM38" s="64"/>
      <c r="BN38" s="64"/>
      <c r="BO38" s="64"/>
      <c r="BP38" s="64"/>
      <c r="BQ38" s="64"/>
      <c r="BR38" s="64"/>
      <c r="BS38" s="64"/>
      <c r="BT38" s="64"/>
      <c r="BU38" s="64"/>
      <c r="BV38" s="64"/>
      <c r="BW38" s="64"/>
      <c r="BX38" s="64"/>
      <c r="BY38" s="64"/>
      <c r="BZ38" s="64"/>
      <c r="CA38" s="64"/>
      <c r="CB38" s="64"/>
      <c r="CC38" s="64"/>
      <c r="CD38" s="64"/>
      <c r="CE38" s="64"/>
      <c r="CF38" s="64"/>
      <c r="CG38" s="64"/>
      <c r="CH38" s="64"/>
      <c r="CI38" s="64"/>
      <c r="CJ38" s="64"/>
      <c r="CK38" s="64"/>
      <c r="CL38" s="64"/>
      <c r="CM38" s="64"/>
      <c r="CN38" s="64"/>
      <c r="CO38" s="64"/>
      <c r="CP38" s="64"/>
      <c r="CQ38" s="64"/>
      <c r="CR38" s="64"/>
      <c r="CS38" s="64"/>
      <c r="CT38" s="64"/>
      <c r="CU38" s="64"/>
      <c r="CV38" s="64"/>
      <c r="CW38" s="64"/>
      <c r="CX38" s="64"/>
      <c r="CY38" s="64"/>
      <c r="CZ38" s="64"/>
      <c r="DA38" s="64"/>
      <c r="DB38" s="64"/>
      <c r="DC38" s="64"/>
      <c r="DD38" s="64"/>
      <c r="DE38" s="64"/>
      <c r="DF38" s="64"/>
      <c r="DG38" s="64"/>
      <c r="DH38" s="64"/>
      <c r="DI38" s="64"/>
    </row>
    <row r="39" spans="1:113" s="62" customFormat="1" x14ac:dyDescent="0.25">
      <c r="A39" s="83"/>
      <c r="B39" s="82" t="s">
        <v>30</v>
      </c>
      <c r="C39" s="82"/>
      <c r="D39" s="82"/>
      <c r="E39" s="82"/>
      <c r="F39" s="83"/>
      <c r="G39" s="83"/>
      <c r="H39" s="82"/>
      <c r="I39" s="82"/>
      <c r="J39" s="82"/>
      <c r="K39" s="82"/>
      <c r="L39" s="82"/>
      <c r="M39" s="82"/>
      <c r="N39" s="82"/>
      <c r="O39" s="82"/>
      <c r="P39" s="82"/>
      <c r="Q39" s="82"/>
      <c r="R39" s="82"/>
      <c r="S39" s="82"/>
      <c r="T39" s="82"/>
      <c r="U39" s="61"/>
      <c r="V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4"/>
      <c r="BL39" s="64"/>
      <c r="BM39" s="64"/>
      <c r="BN39" s="64"/>
      <c r="BO39" s="64"/>
      <c r="BP39" s="64"/>
      <c r="BQ39" s="64"/>
      <c r="BR39" s="64"/>
      <c r="BS39" s="64"/>
      <c r="BT39" s="64"/>
      <c r="BU39" s="64"/>
      <c r="BV39" s="64"/>
      <c r="BW39" s="64"/>
      <c r="BX39" s="64"/>
      <c r="BY39" s="64"/>
      <c r="BZ39" s="64"/>
      <c r="CA39" s="64"/>
      <c r="CB39" s="64"/>
      <c r="CC39" s="64"/>
      <c r="CD39" s="64"/>
      <c r="CE39" s="64"/>
      <c r="CF39" s="64"/>
      <c r="CG39" s="64"/>
      <c r="CH39" s="64"/>
      <c r="CI39" s="64"/>
      <c r="CJ39" s="64"/>
      <c r="CK39" s="64"/>
      <c r="CL39" s="64"/>
      <c r="CM39" s="64"/>
      <c r="CN39" s="64"/>
      <c r="CO39" s="64"/>
      <c r="CP39" s="64"/>
      <c r="CQ39" s="64"/>
      <c r="CR39" s="64"/>
      <c r="CS39" s="64"/>
      <c r="CT39" s="64"/>
      <c r="CU39" s="64"/>
      <c r="CV39" s="64"/>
      <c r="CW39" s="64"/>
      <c r="CX39" s="64"/>
      <c r="CY39" s="64"/>
      <c r="CZ39" s="64"/>
      <c r="DA39" s="64"/>
      <c r="DB39" s="64"/>
      <c r="DC39" s="64"/>
      <c r="DD39" s="64"/>
      <c r="DE39" s="64"/>
      <c r="DF39" s="64"/>
      <c r="DG39" s="64"/>
      <c r="DH39" s="64"/>
      <c r="DI39" s="64"/>
    </row>
    <row r="40" spans="1:113" s="62" customFormat="1" x14ac:dyDescent="0.25">
      <c r="A40" s="83"/>
      <c r="B40" s="82" t="s">
        <v>29</v>
      </c>
      <c r="C40" s="82"/>
      <c r="D40" s="82"/>
      <c r="E40" s="82"/>
      <c r="F40" s="83"/>
      <c r="G40" s="83"/>
      <c r="H40" s="82"/>
      <c r="I40" s="82"/>
      <c r="J40" s="82"/>
      <c r="K40" s="82"/>
      <c r="L40" s="82"/>
      <c r="M40" s="82"/>
      <c r="N40" s="82"/>
      <c r="O40" s="82"/>
      <c r="P40" s="82"/>
      <c r="Q40" s="82"/>
      <c r="R40" s="82"/>
      <c r="S40" s="82"/>
      <c r="T40" s="82"/>
      <c r="U40" s="61"/>
      <c r="V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4"/>
      <c r="BL40" s="64"/>
      <c r="BM40" s="64"/>
      <c r="BN40" s="64"/>
      <c r="BO40" s="64"/>
      <c r="BP40" s="64"/>
      <c r="BQ40" s="64"/>
      <c r="BR40" s="64"/>
      <c r="BS40" s="64"/>
      <c r="BT40" s="64"/>
      <c r="BU40" s="64"/>
      <c r="BV40" s="64"/>
      <c r="BW40" s="64"/>
      <c r="BX40" s="64"/>
      <c r="BY40" s="64"/>
      <c r="BZ40" s="64"/>
      <c r="CA40" s="64"/>
      <c r="CB40" s="64"/>
      <c r="CC40" s="64"/>
      <c r="CD40" s="64"/>
      <c r="CE40" s="64"/>
      <c r="CF40" s="64"/>
      <c r="CG40" s="64"/>
      <c r="CH40" s="64"/>
      <c r="CI40" s="64"/>
      <c r="CJ40" s="64"/>
      <c r="CK40" s="64"/>
      <c r="CL40" s="64"/>
      <c r="CM40" s="64"/>
      <c r="CN40" s="64"/>
      <c r="CO40" s="64"/>
      <c r="CP40" s="64"/>
      <c r="CQ40" s="64"/>
      <c r="CR40" s="64"/>
      <c r="CS40" s="64"/>
      <c r="CT40" s="64"/>
      <c r="CU40" s="64"/>
      <c r="CV40" s="64"/>
      <c r="CW40" s="64"/>
      <c r="CX40" s="64"/>
      <c r="CY40" s="64"/>
      <c r="CZ40" s="64"/>
      <c r="DA40" s="64"/>
      <c r="DB40" s="64"/>
      <c r="DC40" s="64"/>
      <c r="DD40" s="64"/>
      <c r="DE40" s="64"/>
      <c r="DF40" s="64"/>
      <c r="DG40" s="64"/>
      <c r="DH40" s="64"/>
      <c r="DI40" s="64"/>
    </row>
    <row r="41" spans="1:113" s="62" customFormat="1" x14ac:dyDescent="0.25">
      <c r="A41" s="83"/>
      <c r="B41" s="83"/>
      <c r="C41" s="83"/>
      <c r="D41" s="83"/>
      <c r="E41" s="83"/>
      <c r="F41" s="83"/>
      <c r="G41" s="83"/>
      <c r="H41" s="83"/>
      <c r="I41" s="83"/>
      <c r="J41" s="83"/>
      <c r="K41" s="83"/>
      <c r="L41" s="83"/>
      <c r="M41" s="83"/>
      <c r="N41" s="83"/>
      <c r="O41" s="83"/>
      <c r="P41" s="83"/>
      <c r="Q41" s="82"/>
      <c r="R41" s="82"/>
      <c r="S41" s="82"/>
      <c r="T41" s="82"/>
      <c r="U41" s="61"/>
      <c r="V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4"/>
      <c r="BL41" s="64"/>
      <c r="BM41" s="64"/>
      <c r="BN41" s="64"/>
      <c r="BO41" s="64"/>
      <c r="BP41" s="64"/>
      <c r="BQ41" s="64"/>
      <c r="BR41" s="64"/>
      <c r="BS41" s="64"/>
      <c r="BT41" s="64"/>
      <c r="BU41" s="64"/>
      <c r="BV41" s="64"/>
      <c r="BW41" s="64"/>
      <c r="BX41" s="64"/>
      <c r="BY41" s="64"/>
      <c r="BZ41" s="64"/>
      <c r="CA41" s="64"/>
      <c r="CB41" s="64"/>
      <c r="CC41" s="64"/>
      <c r="CD41" s="64"/>
      <c r="CE41" s="64"/>
      <c r="CF41" s="64"/>
      <c r="CG41" s="64"/>
      <c r="CH41" s="64"/>
      <c r="CI41" s="64"/>
      <c r="CJ41" s="64"/>
      <c r="CK41" s="64"/>
      <c r="CL41" s="64"/>
      <c r="CM41" s="64"/>
      <c r="CN41" s="64"/>
      <c r="CO41" s="64"/>
      <c r="CP41" s="64"/>
      <c r="CQ41" s="64"/>
      <c r="CR41" s="64"/>
      <c r="CS41" s="64"/>
      <c r="CT41" s="64"/>
      <c r="CU41" s="64"/>
      <c r="CV41" s="64"/>
      <c r="CW41" s="64"/>
      <c r="CX41" s="64"/>
      <c r="CY41" s="64"/>
      <c r="CZ41" s="64"/>
      <c r="DA41" s="64"/>
      <c r="DB41" s="64"/>
      <c r="DC41" s="64"/>
      <c r="DD41" s="64"/>
      <c r="DE41" s="64"/>
      <c r="DF41" s="64"/>
      <c r="DG41" s="64"/>
      <c r="DH41" s="64"/>
      <c r="DI41" s="64"/>
    </row>
    <row r="42" spans="1:113" s="62" customFormat="1" x14ac:dyDescent="0.25">
      <c r="A42" s="83"/>
      <c r="B42" s="83"/>
      <c r="C42" s="83"/>
      <c r="D42" s="83"/>
      <c r="E42" s="83"/>
      <c r="F42" s="83"/>
      <c r="G42" s="83"/>
      <c r="H42" s="83"/>
      <c r="I42" s="83"/>
      <c r="J42" s="83"/>
      <c r="K42" s="83"/>
      <c r="L42" s="83"/>
      <c r="M42" s="83"/>
      <c r="N42" s="83"/>
      <c r="O42" s="83"/>
      <c r="P42" s="83"/>
      <c r="Q42" s="82"/>
      <c r="R42" s="82"/>
      <c r="S42" s="82"/>
      <c r="T42" s="82"/>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4"/>
      <c r="BL42" s="64"/>
      <c r="BM42" s="64"/>
      <c r="BN42" s="64"/>
      <c r="BO42" s="64"/>
      <c r="BP42" s="64"/>
      <c r="BQ42" s="64"/>
      <c r="BR42" s="64"/>
      <c r="BS42" s="64"/>
      <c r="BT42" s="64"/>
      <c r="BU42" s="64"/>
      <c r="BV42" s="64"/>
      <c r="BW42" s="64"/>
      <c r="BX42" s="64"/>
      <c r="BY42" s="64"/>
      <c r="BZ42" s="64"/>
      <c r="CA42" s="64"/>
      <c r="CB42" s="64"/>
      <c r="CC42" s="64"/>
      <c r="CD42" s="64"/>
      <c r="CE42" s="64"/>
      <c r="CF42" s="64"/>
      <c r="CG42" s="64"/>
      <c r="CH42" s="64"/>
      <c r="CI42" s="64"/>
      <c r="CJ42" s="64"/>
      <c r="CK42" s="64"/>
      <c r="CL42" s="64"/>
      <c r="CM42" s="64"/>
      <c r="CN42" s="64"/>
      <c r="CO42" s="64"/>
      <c r="CP42" s="64"/>
      <c r="CQ42" s="64"/>
      <c r="CR42" s="64"/>
      <c r="CS42" s="64"/>
      <c r="CT42" s="64"/>
      <c r="CU42" s="64"/>
      <c r="CV42" s="64"/>
      <c r="CW42" s="64"/>
      <c r="CX42" s="64"/>
      <c r="CY42" s="64"/>
      <c r="CZ42" s="64"/>
      <c r="DA42" s="64"/>
      <c r="DB42" s="64"/>
      <c r="DC42" s="64"/>
      <c r="DD42" s="64"/>
      <c r="DE42" s="64"/>
      <c r="DF42" s="64"/>
      <c r="DG42" s="64"/>
      <c r="DH42" s="64"/>
      <c r="DI42" s="64"/>
    </row>
    <row r="43" spans="1:113" x14ac:dyDescent="0.25">
      <c r="A43" s="74"/>
      <c r="B43" s="74"/>
      <c r="C43" s="74"/>
      <c r="D43" s="74"/>
      <c r="E43" s="74"/>
      <c r="F43" s="74"/>
      <c r="G43" s="74"/>
      <c r="H43" s="74"/>
      <c r="I43" s="74"/>
      <c r="J43" s="74"/>
      <c r="K43" s="74"/>
      <c r="L43" s="74"/>
      <c r="M43" s="74"/>
      <c r="N43" s="74"/>
      <c r="O43" s="74"/>
      <c r="P43" s="74"/>
      <c r="Q43" s="74"/>
      <c r="R43" s="74"/>
      <c r="S43" s="74"/>
      <c r="T43" s="74"/>
    </row>
    <row r="44" spans="1:113" x14ac:dyDescent="0.25">
      <c r="A44" s="74"/>
      <c r="B44" s="74"/>
      <c r="C44" s="74"/>
      <c r="D44" s="74"/>
      <c r="E44" s="74"/>
      <c r="F44" s="74"/>
      <c r="G44" s="74"/>
      <c r="H44" s="74"/>
      <c r="I44" s="74"/>
      <c r="J44" s="74"/>
      <c r="K44" s="74"/>
      <c r="L44" s="74"/>
      <c r="M44" s="74"/>
      <c r="N44" s="74"/>
      <c r="O44" s="74"/>
      <c r="P44" s="74"/>
      <c r="Q44" s="74"/>
      <c r="R44" s="74"/>
      <c r="S44" s="74"/>
      <c r="T44" s="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E18" sqref="E18:Y18"/>
    </sheetView>
  </sheetViews>
  <sheetFormatPr defaultColWidth="10.7109375" defaultRowHeight="15.75" x14ac:dyDescent="0.25"/>
  <cols>
    <col min="1" max="1" width="10.7109375" style="128"/>
    <col min="2" max="2" width="47.85546875" style="128" customWidth="1"/>
    <col min="3" max="3" width="51.28515625" style="128" customWidth="1"/>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71" t="s">
        <v>536</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8" s="10" customFormat="1" x14ac:dyDescent="0.2">
      <c r="A6" s="229"/>
      <c r="B6" s="229"/>
      <c r="C6" s="229"/>
      <c r="D6" s="229"/>
      <c r="E6" s="229"/>
      <c r="F6" s="229"/>
      <c r="G6" s="229"/>
      <c r="H6" s="229"/>
      <c r="I6" s="229"/>
      <c r="J6" s="229"/>
      <c r="K6" s="229"/>
      <c r="L6" s="229"/>
      <c r="M6" s="229"/>
      <c r="N6" s="229"/>
      <c r="O6" s="229"/>
      <c r="P6" s="229"/>
      <c r="Q6" s="229"/>
      <c r="R6" s="229"/>
      <c r="S6" s="229"/>
      <c r="T6" s="229"/>
    </row>
    <row r="7" spans="1:28" s="10" customFormat="1" ht="18.75" x14ac:dyDescent="0.2">
      <c r="E7" s="45"/>
      <c r="F7" s="45"/>
      <c r="G7" s="45"/>
      <c r="H7" s="45"/>
      <c r="I7" s="45"/>
      <c r="J7" s="275" t="s">
        <v>5</v>
      </c>
      <c r="K7" s="275"/>
      <c r="L7" s="275"/>
      <c r="M7" s="275"/>
      <c r="N7" s="275"/>
      <c r="O7" s="275"/>
      <c r="P7" s="275"/>
      <c r="Q7" s="275"/>
      <c r="R7" s="275"/>
      <c r="S7" s="45"/>
      <c r="T7" s="45"/>
      <c r="U7" s="45"/>
      <c r="V7" s="45"/>
      <c r="W7" s="45"/>
      <c r="X7" s="45"/>
      <c r="Y7" s="45"/>
    </row>
    <row r="8" spans="1:28" s="10" customFormat="1" ht="18.75" x14ac:dyDescent="0.2">
      <c r="E8" s="230"/>
      <c r="F8" s="230"/>
      <c r="G8" s="230"/>
      <c r="H8" s="230"/>
      <c r="I8" s="230"/>
      <c r="J8" s="230"/>
      <c r="K8" s="230"/>
      <c r="L8" s="230"/>
      <c r="M8" s="230"/>
      <c r="N8" s="246" t="s">
        <v>273</v>
      </c>
      <c r="O8" s="230"/>
      <c r="P8" s="230"/>
      <c r="Q8" s="230"/>
      <c r="R8" s="230"/>
      <c r="S8" s="45"/>
      <c r="T8" s="45"/>
      <c r="U8" s="45"/>
      <c r="V8" s="45"/>
      <c r="W8" s="45"/>
    </row>
    <row r="9" spans="1:28" s="10" customFormat="1" ht="18.75" customHeight="1" x14ac:dyDescent="0.2">
      <c r="A9" s="239"/>
      <c r="B9" s="260"/>
      <c r="C9" s="308"/>
      <c r="D9" s="308"/>
      <c r="E9" s="308"/>
      <c r="F9" s="308"/>
      <c r="G9" s="308"/>
      <c r="H9" s="308"/>
      <c r="I9" s="308"/>
      <c r="J9" s="308"/>
      <c r="K9" s="308"/>
      <c r="L9" s="308"/>
      <c r="M9" s="308"/>
      <c r="N9" s="308"/>
      <c r="O9" s="308"/>
      <c r="P9" s="308"/>
      <c r="Q9" s="308"/>
      <c r="R9" s="308"/>
      <c r="S9" s="308"/>
      <c r="T9" s="308"/>
      <c r="U9" s="308"/>
      <c r="V9" s="308"/>
      <c r="W9" s="308"/>
      <c r="X9" s="308"/>
      <c r="Y9" s="260"/>
      <c r="Z9" s="260"/>
      <c r="AA9" s="260"/>
    </row>
    <row r="10" spans="1:28" s="10" customFormat="1" ht="18.75" customHeight="1" x14ac:dyDescent="0.2">
      <c r="E10" s="272" t="s">
        <v>537</v>
      </c>
      <c r="F10" s="272"/>
      <c r="G10" s="272"/>
      <c r="H10" s="272"/>
      <c r="I10" s="272"/>
      <c r="J10" s="272"/>
      <c r="K10" s="272"/>
      <c r="L10" s="272"/>
      <c r="M10" s="272"/>
      <c r="N10" s="272"/>
      <c r="O10" s="272"/>
      <c r="P10" s="272"/>
      <c r="Q10" s="272"/>
      <c r="R10" s="272"/>
      <c r="S10" s="272"/>
      <c r="T10" s="272"/>
      <c r="U10" s="272"/>
      <c r="V10" s="272"/>
      <c r="W10" s="272"/>
      <c r="X10" s="272"/>
      <c r="Y10" s="272"/>
    </row>
    <row r="11" spans="1:28" s="10" customFormat="1" ht="18.75" x14ac:dyDescent="0.2">
      <c r="E11" s="230"/>
      <c r="F11" s="230"/>
      <c r="G11" s="230"/>
      <c r="H11" s="230"/>
      <c r="I11" s="230"/>
      <c r="J11" s="230"/>
      <c r="K11" s="230"/>
      <c r="L11" s="230"/>
      <c r="M11" s="230"/>
      <c r="N11" s="246" t="s">
        <v>529</v>
      </c>
      <c r="O11" s="230"/>
      <c r="P11" s="230"/>
      <c r="Q11" s="230"/>
      <c r="R11" s="230"/>
      <c r="S11" s="45"/>
      <c r="T11" s="45"/>
      <c r="U11" s="45"/>
      <c r="V11" s="45"/>
      <c r="W11" s="45"/>
    </row>
    <row r="12" spans="1:28" s="10" customFormat="1" ht="18.75" customHeight="1" x14ac:dyDescent="0.2">
      <c r="E12" s="276"/>
      <c r="F12" s="277"/>
      <c r="G12" s="277"/>
      <c r="H12" s="277"/>
      <c r="I12" s="277"/>
      <c r="J12" s="277"/>
      <c r="K12" s="277"/>
      <c r="L12" s="277"/>
      <c r="M12" s="277"/>
      <c r="N12" s="277"/>
      <c r="O12" s="277"/>
      <c r="P12" s="277"/>
      <c r="Q12" s="277"/>
      <c r="R12" s="277"/>
      <c r="S12" s="277"/>
      <c r="T12" s="277"/>
      <c r="U12" s="277"/>
      <c r="V12" s="277"/>
      <c r="W12" s="277"/>
      <c r="X12" s="277"/>
      <c r="Y12" s="277"/>
    </row>
    <row r="13" spans="1:28" s="10" customFormat="1" ht="18.75" customHeight="1" x14ac:dyDescent="0.2">
      <c r="E13" s="272" t="s">
        <v>538</v>
      </c>
      <c r="F13" s="272"/>
      <c r="G13" s="272"/>
      <c r="H13" s="272"/>
      <c r="I13" s="272"/>
      <c r="J13" s="272"/>
      <c r="K13" s="272"/>
      <c r="L13" s="272"/>
      <c r="M13" s="272"/>
      <c r="N13" s="272"/>
      <c r="O13" s="272"/>
      <c r="P13" s="272"/>
      <c r="Q13" s="272"/>
      <c r="R13" s="272"/>
      <c r="S13" s="272"/>
      <c r="T13" s="272"/>
      <c r="U13" s="272"/>
      <c r="V13" s="272"/>
      <c r="W13" s="272"/>
      <c r="X13" s="272"/>
      <c r="Y13" s="272"/>
    </row>
    <row r="14" spans="1:28" s="7" customFormat="1" ht="15.75" customHeight="1" x14ac:dyDescent="0.2">
      <c r="E14" s="231"/>
      <c r="F14" s="231"/>
      <c r="G14" s="231"/>
      <c r="H14" s="231"/>
      <c r="I14" s="231"/>
      <c r="J14" s="231"/>
      <c r="K14" s="231"/>
      <c r="L14" s="231"/>
      <c r="M14" s="231"/>
      <c r="N14" s="231"/>
      <c r="O14" s="231"/>
      <c r="P14" s="231"/>
      <c r="Q14" s="231"/>
      <c r="R14" s="231"/>
      <c r="S14" s="231"/>
      <c r="T14" s="231"/>
      <c r="U14" s="231"/>
      <c r="V14" s="231"/>
      <c r="W14" s="231"/>
    </row>
    <row r="15" spans="1:28" s="2" customFormat="1" ht="15.6" customHeight="1" x14ac:dyDescent="0.2">
      <c r="A15" s="279" t="s">
        <v>530</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row>
    <row r="16" spans="1:28" s="2" customFormat="1" ht="15" customHeight="1" x14ac:dyDescent="0.2">
      <c r="E16" s="272" t="s">
        <v>539</v>
      </c>
      <c r="F16" s="272"/>
      <c r="G16" s="272"/>
      <c r="H16" s="272"/>
      <c r="I16" s="272"/>
      <c r="J16" s="272"/>
      <c r="K16" s="272"/>
      <c r="L16" s="272"/>
      <c r="M16" s="272"/>
      <c r="N16" s="272"/>
      <c r="O16" s="272"/>
      <c r="P16" s="272"/>
      <c r="Q16" s="272"/>
      <c r="R16" s="272"/>
      <c r="S16" s="272"/>
      <c r="T16" s="272"/>
      <c r="U16" s="272"/>
      <c r="V16" s="272"/>
      <c r="W16" s="272"/>
      <c r="X16" s="272"/>
      <c r="Y16" s="272"/>
    </row>
    <row r="17" spans="1:27" s="2" customFormat="1" ht="15" customHeight="1" x14ac:dyDescent="0.2">
      <c r="E17" s="232"/>
      <c r="F17" s="232"/>
      <c r="G17" s="232"/>
      <c r="H17" s="232"/>
      <c r="I17" s="232"/>
      <c r="J17" s="232"/>
      <c r="K17" s="232"/>
      <c r="L17" s="232"/>
      <c r="M17" s="232"/>
      <c r="N17" s="232"/>
      <c r="O17" s="232"/>
      <c r="P17" s="232"/>
      <c r="Q17" s="232"/>
      <c r="R17" s="232"/>
      <c r="S17" s="232"/>
      <c r="T17" s="232"/>
      <c r="U17" s="232"/>
      <c r="V17" s="232"/>
      <c r="W17" s="232"/>
    </row>
    <row r="18" spans="1:27" s="2"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322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129" customFormat="1" ht="21" customHeight="1" x14ac:dyDescent="0.25"/>
    <row r="21" spans="1:27" ht="15.75" customHeight="1" x14ac:dyDescent="0.25">
      <c r="A21" s="316" t="s">
        <v>1</v>
      </c>
      <c r="B21" s="312" t="s">
        <v>323</v>
      </c>
      <c r="C21" s="313"/>
      <c r="D21" s="312" t="s">
        <v>324</v>
      </c>
      <c r="E21" s="313"/>
      <c r="F21" s="309" t="s">
        <v>312</v>
      </c>
      <c r="G21" s="310"/>
      <c r="H21" s="310"/>
      <c r="I21" s="311"/>
      <c r="J21" s="316" t="s">
        <v>325</v>
      </c>
      <c r="K21" s="312" t="s">
        <v>326</v>
      </c>
      <c r="L21" s="313"/>
      <c r="M21" s="312" t="s">
        <v>327</v>
      </c>
      <c r="N21" s="313"/>
      <c r="O21" s="312" t="s">
        <v>328</v>
      </c>
      <c r="P21" s="313"/>
      <c r="Q21" s="312" t="s">
        <v>329</v>
      </c>
      <c r="R21" s="313"/>
      <c r="S21" s="316" t="s">
        <v>330</v>
      </c>
      <c r="T21" s="316" t="s">
        <v>331</v>
      </c>
      <c r="U21" s="316" t="s">
        <v>332</v>
      </c>
      <c r="V21" s="312" t="s">
        <v>333</v>
      </c>
      <c r="W21" s="313"/>
      <c r="X21" s="309" t="s">
        <v>45</v>
      </c>
      <c r="Y21" s="310"/>
      <c r="Z21" s="309" t="s">
        <v>44</v>
      </c>
      <c r="AA21" s="310"/>
    </row>
    <row r="22" spans="1:27" ht="216" customHeight="1" x14ac:dyDescent="0.25">
      <c r="A22" s="318"/>
      <c r="B22" s="314"/>
      <c r="C22" s="315"/>
      <c r="D22" s="314"/>
      <c r="E22" s="315"/>
      <c r="F22" s="309" t="s">
        <v>334</v>
      </c>
      <c r="G22" s="311"/>
      <c r="H22" s="309" t="s">
        <v>335</v>
      </c>
      <c r="I22" s="311"/>
      <c r="J22" s="317"/>
      <c r="K22" s="314"/>
      <c r="L22" s="315"/>
      <c r="M22" s="314"/>
      <c r="N22" s="315"/>
      <c r="O22" s="314"/>
      <c r="P22" s="315"/>
      <c r="Q22" s="314"/>
      <c r="R22" s="315"/>
      <c r="S22" s="317"/>
      <c r="T22" s="317"/>
      <c r="U22" s="317"/>
      <c r="V22" s="314"/>
      <c r="W22" s="315"/>
      <c r="X22" s="130" t="s">
        <v>43</v>
      </c>
      <c r="Y22" s="130" t="s">
        <v>257</v>
      </c>
      <c r="Z22" s="130" t="s">
        <v>42</v>
      </c>
      <c r="AA22" s="130" t="s">
        <v>41</v>
      </c>
    </row>
    <row r="23" spans="1:27" ht="60" customHeight="1" x14ac:dyDescent="0.25">
      <c r="A23" s="317"/>
      <c r="B23" s="233" t="s">
        <v>39</v>
      </c>
      <c r="C23" s="233" t="s">
        <v>40</v>
      </c>
      <c r="D23" s="233" t="s">
        <v>39</v>
      </c>
      <c r="E23" s="233" t="s">
        <v>40</v>
      </c>
      <c r="F23" s="233" t="s">
        <v>39</v>
      </c>
      <c r="G23" s="233" t="s">
        <v>40</v>
      </c>
      <c r="H23" s="233" t="s">
        <v>39</v>
      </c>
      <c r="I23" s="233" t="s">
        <v>40</v>
      </c>
      <c r="J23" s="233" t="s">
        <v>39</v>
      </c>
      <c r="K23" s="233" t="s">
        <v>39</v>
      </c>
      <c r="L23" s="233" t="s">
        <v>40</v>
      </c>
      <c r="M23" s="233" t="s">
        <v>39</v>
      </c>
      <c r="N23" s="233" t="s">
        <v>40</v>
      </c>
      <c r="O23" s="233" t="s">
        <v>39</v>
      </c>
      <c r="P23" s="233" t="s">
        <v>40</v>
      </c>
      <c r="Q23" s="233" t="s">
        <v>39</v>
      </c>
      <c r="R23" s="233" t="s">
        <v>40</v>
      </c>
      <c r="S23" s="233" t="s">
        <v>39</v>
      </c>
      <c r="T23" s="233" t="s">
        <v>39</v>
      </c>
      <c r="U23" s="233" t="s">
        <v>39</v>
      </c>
      <c r="V23" s="233" t="s">
        <v>39</v>
      </c>
      <c r="W23" s="233" t="s">
        <v>40</v>
      </c>
      <c r="X23" s="233" t="s">
        <v>39</v>
      </c>
      <c r="Y23" s="233" t="s">
        <v>39</v>
      </c>
      <c r="Z23" s="130" t="s">
        <v>39</v>
      </c>
      <c r="AA23" s="130" t="s">
        <v>39</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129" customFormat="1" ht="114" customHeight="1" x14ac:dyDescent="0.25">
      <c r="A25" s="234"/>
      <c r="B25" s="240" t="s">
        <v>523</v>
      </c>
      <c r="C25" s="240" t="s">
        <v>523</v>
      </c>
      <c r="D25" s="240" t="s">
        <v>523</v>
      </c>
      <c r="E25" s="240" t="s">
        <v>523</v>
      </c>
      <c r="F25" s="130">
        <v>10</v>
      </c>
      <c r="G25" s="130">
        <v>10</v>
      </c>
      <c r="H25" s="130">
        <v>10</v>
      </c>
      <c r="I25" s="130">
        <v>10</v>
      </c>
      <c r="J25" s="235">
        <v>1980</v>
      </c>
      <c r="K25" s="235" t="s">
        <v>18</v>
      </c>
      <c r="L25" s="236" t="s">
        <v>18</v>
      </c>
      <c r="M25" s="241" t="s">
        <v>524</v>
      </c>
      <c r="N25" s="241" t="s">
        <v>524</v>
      </c>
      <c r="O25" s="242" t="s">
        <v>520</v>
      </c>
      <c r="P25" s="237" t="s">
        <v>520</v>
      </c>
      <c r="Q25" s="237">
        <v>4.3</v>
      </c>
      <c r="R25" s="238">
        <v>4.3</v>
      </c>
      <c r="S25" s="243" t="s">
        <v>525</v>
      </c>
      <c r="T25" s="243" t="s">
        <v>526</v>
      </c>
      <c r="U25" s="243" t="s">
        <v>16</v>
      </c>
      <c r="V25" s="241" t="s">
        <v>527</v>
      </c>
      <c r="W25" s="241" t="s">
        <v>527</v>
      </c>
      <c r="X25" s="244" t="s">
        <v>521</v>
      </c>
      <c r="Y25" s="244" t="s">
        <v>521</v>
      </c>
      <c r="Z25" s="244" t="s">
        <v>521</v>
      </c>
      <c r="AA25" s="244" t="s">
        <v>521</v>
      </c>
    </row>
    <row r="26" spans="1:27" ht="63" customHeight="1" x14ac:dyDescent="0.25">
      <c r="X26" s="132"/>
      <c r="Y26" s="133"/>
      <c r="Z26" s="134"/>
      <c r="AA26" s="134"/>
    </row>
    <row r="27" spans="1:27" s="136" customFormat="1" ht="12.75" x14ac:dyDescent="0.2">
      <c r="A27" s="135"/>
      <c r="B27" s="135"/>
      <c r="C27" s="135"/>
      <c r="E27" s="135"/>
      <c r="X27" s="137"/>
      <c r="Y27" s="137"/>
      <c r="Z27" s="137"/>
      <c r="AA27" s="137"/>
    </row>
    <row r="28" spans="1:27" s="136" customFormat="1" ht="12.75" x14ac:dyDescent="0.2">
      <c r="A28" s="135"/>
      <c r="B28" s="135"/>
      <c r="C28" s="135"/>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10:Y10"/>
    <mergeCell ref="E12:Y12"/>
    <mergeCell ref="E13:Y13"/>
    <mergeCell ref="C9:X9"/>
    <mergeCell ref="J7:R7"/>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71" t="s">
        <v>336</v>
      </c>
      <c r="B5" s="271"/>
      <c r="C5" s="271"/>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10" customFormat="1" ht="18.75" x14ac:dyDescent="0.3">
      <c r="A6" s="15"/>
      <c r="E6" s="14"/>
      <c r="F6" s="14"/>
      <c r="G6" s="13"/>
    </row>
    <row r="7" spans="1:29" s="10" customFormat="1" ht="18.75" x14ac:dyDescent="0.2">
      <c r="A7" s="275" t="s">
        <v>5</v>
      </c>
      <c r="B7" s="275"/>
      <c r="C7" s="275"/>
      <c r="D7" s="11"/>
      <c r="E7" s="11"/>
      <c r="F7" s="11"/>
      <c r="G7" s="11"/>
      <c r="H7" s="11"/>
      <c r="I7" s="11"/>
      <c r="J7" s="11"/>
      <c r="K7" s="11"/>
      <c r="L7" s="11"/>
      <c r="M7" s="11"/>
      <c r="N7" s="11"/>
      <c r="O7" s="11"/>
      <c r="P7" s="11"/>
      <c r="Q7" s="11"/>
      <c r="R7" s="11"/>
      <c r="S7" s="11"/>
      <c r="T7" s="11"/>
      <c r="U7" s="11"/>
    </row>
    <row r="8" spans="1:29" s="10" customFormat="1" ht="18.75" x14ac:dyDescent="0.2">
      <c r="A8" s="275"/>
      <c r="B8" s="275"/>
      <c r="C8" s="275"/>
      <c r="D8" s="12"/>
      <c r="E8" s="12"/>
      <c r="F8" s="12"/>
      <c r="G8" s="12"/>
      <c r="H8" s="11"/>
      <c r="I8" s="11"/>
      <c r="J8" s="11"/>
      <c r="K8" s="11"/>
      <c r="L8" s="11"/>
      <c r="M8" s="11"/>
      <c r="N8" s="11"/>
      <c r="O8" s="11"/>
      <c r="P8" s="11"/>
      <c r="Q8" s="11"/>
      <c r="R8" s="11"/>
      <c r="S8" s="11"/>
      <c r="T8" s="11"/>
      <c r="U8" s="11"/>
    </row>
    <row r="9" spans="1:29" s="10" customFormat="1" ht="18.75" x14ac:dyDescent="0.2">
      <c r="A9" s="276" t="str">
        <f>'1. паспорт местоположение'!A9:C9</f>
        <v>Филиал ПАО "МРСК Северного Кавказа"- "Дагэнерго"</v>
      </c>
      <c r="B9" s="276"/>
      <c r="C9" s="276"/>
      <c r="D9" s="6"/>
      <c r="E9" s="6"/>
      <c r="F9" s="6"/>
      <c r="G9" s="6"/>
      <c r="H9" s="11"/>
      <c r="I9" s="11"/>
      <c r="J9" s="11"/>
      <c r="K9" s="11"/>
      <c r="L9" s="11"/>
      <c r="M9" s="11"/>
      <c r="N9" s="11"/>
      <c r="O9" s="11"/>
      <c r="P9" s="11"/>
      <c r="Q9" s="11"/>
      <c r="R9" s="11"/>
      <c r="S9" s="11"/>
      <c r="T9" s="11"/>
      <c r="U9" s="11"/>
    </row>
    <row r="10" spans="1:29" s="10" customFormat="1" ht="18.75" x14ac:dyDescent="0.2">
      <c r="A10" s="272" t="s">
        <v>4</v>
      </c>
      <c r="B10" s="272"/>
      <c r="C10" s="272"/>
      <c r="D10" s="4"/>
      <c r="E10" s="4"/>
      <c r="F10" s="4"/>
      <c r="G10" s="4"/>
      <c r="H10" s="11"/>
      <c r="I10" s="11"/>
      <c r="J10" s="11"/>
      <c r="K10" s="11"/>
      <c r="L10" s="11"/>
      <c r="M10" s="11"/>
      <c r="N10" s="11"/>
      <c r="O10" s="11"/>
      <c r="P10" s="11"/>
      <c r="Q10" s="11"/>
      <c r="R10" s="11"/>
      <c r="S10" s="11"/>
      <c r="T10" s="11"/>
      <c r="U10" s="11"/>
    </row>
    <row r="11" spans="1:29" s="10" customFormat="1" ht="18.75" x14ac:dyDescent="0.2">
      <c r="A11" s="275"/>
      <c r="B11" s="275"/>
      <c r="C11" s="275"/>
      <c r="D11" s="12"/>
      <c r="E11" s="12"/>
      <c r="F11" s="12"/>
      <c r="G11" s="12"/>
      <c r="H11" s="11"/>
      <c r="I11" s="11"/>
      <c r="J11" s="11"/>
      <c r="K11" s="11"/>
      <c r="L11" s="11"/>
      <c r="M11" s="11"/>
      <c r="N11" s="11"/>
      <c r="O11" s="11"/>
      <c r="P11" s="11"/>
      <c r="Q11" s="11"/>
      <c r="R11" s="11"/>
      <c r="S11" s="11"/>
      <c r="T11" s="11"/>
      <c r="U11" s="11"/>
    </row>
    <row r="12" spans="1:29" s="10" customFormat="1" ht="18.75" x14ac:dyDescent="0.2">
      <c r="A12" s="276" t="str">
        <f>'1. паспорт местоположение'!A12:C12</f>
        <v>G_prj_109106_49728</v>
      </c>
      <c r="B12" s="276"/>
      <c r="C12" s="276"/>
      <c r="D12" s="6"/>
      <c r="E12" s="6"/>
      <c r="F12" s="6"/>
      <c r="G12" s="6"/>
      <c r="H12" s="11"/>
      <c r="I12" s="11"/>
      <c r="J12" s="11"/>
      <c r="K12" s="11"/>
      <c r="L12" s="11"/>
      <c r="M12" s="11"/>
      <c r="N12" s="11"/>
      <c r="O12" s="11"/>
      <c r="P12" s="11"/>
      <c r="Q12" s="11"/>
      <c r="R12" s="11"/>
      <c r="S12" s="11"/>
      <c r="T12" s="11"/>
      <c r="U12" s="11"/>
    </row>
    <row r="13" spans="1:29" s="10" customFormat="1" ht="18.75" x14ac:dyDescent="0.2">
      <c r="A13" s="272" t="s">
        <v>3</v>
      </c>
      <c r="B13" s="272"/>
      <c r="C13" s="27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7"/>
      <c r="B14" s="287"/>
      <c r="C14" s="287"/>
      <c r="D14" s="8"/>
      <c r="E14" s="8"/>
      <c r="F14" s="8"/>
      <c r="G14" s="8"/>
      <c r="H14" s="8"/>
      <c r="I14" s="8"/>
      <c r="J14" s="8"/>
      <c r="K14" s="8"/>
      <c r="L14" s="8"/>
      <c r="M14" s="8"/>
      <c r="N14" s="8"/>
      <c r="O14" s="8"/>
      <c r="P14" s="8"/>
      <c r="Q14" s="8"/>
      <c r="R14" s="8"/>
      <c r="S14" s="8"/>
      <c r="T14" s="8"/>
      <c r="U14" s="8"/>
    </row>
    <row r="15" spans="1:29" s="2" customFormat="1" ht="15.75" x14ac:dyDescent="0.2">
      <c r="A15" s="276" t="str">
        <f>'1. паспорт местоположение'!A15:C15</f>
        <v>Реконструкция ВЛ-0,4-10 кВ по улице Пушкина  в г.Дербент (переулки вокруг сквера боевой славы)</v>
      </c>
      <c r="B15" s="276"/>
      <c r="C15" s="276"/>
      <c r="D15" s="6"/>
      <c r="E15" s="6"/>
      <c r="F15" s="6"/>
      <c r="G15" s="6"/>
      <c r="H15" s="6"/>
      <c r="I15" s="6"/>
      <c r="J15" s="6"/>
      <c r="K15" s="6"/>
      <c r="L15" s="6"/>
      <c r="M15" s="6"/>
      <c r="N15" s="6"/>
      <c r="O15" s="6"/>
      <c r="P15" s="6"/>
      <c r="Q15" s="6"/>
      <c r="R15" s="6"/>
      <c r="S15" s="6"/>
      <c r="T15" s="6"/>
      <c r="U15" s="6"/>
    </row>
    <row r="16" spans="1:29" s="2" customFormat="1" ht="15" customHeight="1" x14ac:dyDescent="0.2">
      <c r="A16" s="272" t="s">
        <v>2</v>
      </c>
      <c r="B16" s="272"/>
      <c r="C16" s="272"/>
      <c r="D16" s="4"/>
      <c r="E16" s="4"/>
      <c r="F16" s="4"/>
      <c r="G16" s="4"/>
      <c r="H16" s="4"/>
      <c r="I16" s="4"/>
      <c r="J16" s="4"/>
      <c r="K16" s="4"/>
      <c r="L16" s="4"/>
      <c r="M16" s="4"/>
      <c r="N16" s="4"/>
      <c r="O16" s="4"/>
      <c r="P16" s="4"/>
      <c r="Q16" s="4"/>
      <c r="R16" s="4"/>
      <c r="S16" s="4"/>
      <c r="T16" s="4"/>
      <c r="U16" s="4"/>
    </row>
    <row r="17" spans="1:21" s="2" customFormat="1" ht="15" customHeight="1" x14ac:dyDescent="0.2">
      <c r="A17" s="283"/>
      <c r="B17" s="283"/>
      <c r="C17" s="283"/>
      <c r="D17" s="3"/>
      <c r="E17" s="3"/>
      <c r="F17" s="3"/>
      <c r="G17" s="3"/>
      <c r="H17" s="3"/>
      <c r="I17" s="3"/>
      <c r="J17" s="3"/>
      <c r="K17" s="3"/>
      <c r="L17" s="3"/>
      <c r="M17" s="3"/>
      <c r="N17" s="3"/>
      <c r="O17" s="3"/>
      <c r="P17" s="3"/>
      <c r="Q17" s="3"/>
      <c r="R17" s="3"/>
    </row>
    <row r="18" spans="1:21" s="2" customFormat="1" ht="27.75" customHeight="1" x14ac:dyDescent="0.2">
      <c r="A18" s="273" t="s">
        <v>255</v>
      </c>
      <c r="B18" s="273"/>
      <c r="C18" s="27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4" t="s">
        <v>262</v>
      </c>
      <c r="C22" s="263" t="s">
        <v>528</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64" t="s">
        <v>291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264" t="s">
        <v>291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64" t="s">
        <v>291</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264" t="s">
        <v>291</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264" t="s">
        <v>528</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7">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7">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64" t="s">
        <v>540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I35" sqref="I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71" t="s">
        <v>377</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5</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45"/>
      <c r="AB6" s="4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45"/>
      <c r="AB7" s="45"/>
    </row>
    <row r="8" spans="1:28" ht="15.75" x14ac:dyDescent="0.25">
      <c r="A8" s="276" t="str">
        <f>'1. паспорт местоположение'!A9:C9</f>
        <v>Филиал ПАО "МРСК Северного Кавказа"- "Дагэнерго"</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43"/>
      <c r="AB8" s="43"/>
    </row>
    <row r="9" spans="1:28" ht="15.75" x14ac:dyDescent="0.25">
      <c r="A9" s="272" t="s">
        <v>4</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44"/>
      <c r="AB9" s="44"/>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45"/>
      <c r="AB10" s="45"/>
    </row>
    <row r="11" spans="1:28" ht="15.75" x14ac:dyDescent="0.25">
      <c r="A11" s="278" t="str">
        <f>'1. паспорт местоположение'!A12:C12</f>
        <v>G_prj_109106_49728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43"/>
      <c r="AB11" s="43"/>
    </row>
    <row r="12" spans="1:28" ht="15.75" x14ac:dyDescent="0.25">
      <c r="A12" s="272" t="s">
        <v>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44"/>
      <c r="AB12" s="44"/>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9"/>
      <c r="AB13" s="9"/>
    </row>
    <row r="14" spans="1:28" ht="15.75" x14ac:dyDescent="0.25">
      <c r="A14" s="278" t="str">
        <f>'1. паспорт местоположение'!A15:C15</f>
        <v>Реконструкция ВЛ-0,4-10 кВ по улице Пушкина  в г.Дербент (переулки вокруг сквера боевой славы)</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43"/>
      <c r="AB14" s="43"/>
    </row>
    <row r="15" spans="1:28" ht="15.75" x14ac:dyDescent="0.25">
      <c r="A15" s="272" t="s">
        <v>2</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44"/>
      <c r="AB15" s="44"/>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38"/>
      <c r="AB16" s="138"/>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38"/>
      <c r="AB17" s="138"/>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38"/>
      <c r="AB18" s="138"/>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38"/>
      <c r="AB19" s="138"/>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39"/>
      <c r="AB20" s="139"/>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9"/>
      <c r="AB21" s="139"/>
    </row>
    <row r="22" spans="1:28" x14ac:dyDescent="0.25">
      <c r="A22" s="325" t="s">
        <v>337</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40"/>
      <c r="AB22" s="140"/>
    </row>
    <row r="23" spans="1:28" ht="32.25" customHeight="1" x14ac:dyDescent="0.25">
      <c r="A23" s="319" t="s">
        <v>338</v>
      </c>
      <c r="B23" s="320"/>
      <c r="C23" s="320"/>
      <c r="D23" s="320"/>
      <c r="E23" s="320"/>
      <c r="F23" s="320"/>
      <c r="G23" s="320"/>
      <c r="H23" s="320"/>
      <c r="I23" s="320"/>
      <c r="J23" s="320"/>
      <c r="K23" s="320"/>
      <c r="L23" s="321"/>
      <c r="M23" s="322" t="s">
        <v>339</v>
      </c>
      <c r="N23" s="322"/>
      <c r="O23" s="322"/>
      <c r="P23" s="322"/>
      <c r="Q23" s="322"/>
      <c r="R23" s="322"/>
      <c r="S23" s="322"/>
      <c r="T23" s="322"/>
      <c r="U23" s="322"/>
      <c r="V23" s="322"/>
      <c r="W23" s="322"/>
      <c r="X23" s="322"/>
      <c r="Y23" s="322"/>
      <c r="Z23" s="322"/>
    </row>
    <row r="24" spans="1:28" ht="151.5" customHeight="1" x14ac:dyDescent="0.25">
      <c r="A24" s="141" t="s">
        <v>340</v>
      </c>
      <c r="B24" s="142" t="s">
        <v>341</v>
      </c>
      <c r="C24" s="141" t="s">
        <v>342</v>
      </c>
      <c r="D24" s="141" t="s">
        <v>343</v>
      </c>
      <c r="E24" s="141" t="s">
        <v>344</v>
      </c>
      <c r="F24" s="141" t="s">
        <v>345</v>
      </c>
      <c r="G24" s="141" t="s">
        <v>346</v>
      </c>
      <c r="H24" s="141" t="s">
        <v>347</v>
      </c>
      <c r="I24" s="141" t="s">
        <v>348</v>
      </c>
      <c r="J24" s="141" t="s">
        <v>349</v>
      </c>
      <c r="K24" s="142" t="s">
        <v>350</v>
      </c>
      <c r="L24" s="142" t="s">
        <v>351</v>
      </c>
      <c r="M24" s="143" t="s">
        <v>352</v>
      </c>
      <c r="N24" s="142" t="s">
        <v>353</v>
      </c>
      <c r="O24" s="141" t="s">
        <v>354</v>
      </c>
      <c r="P24" s="141" t="s">
        <v>355</v>
      </c>
      <c r="Q24" s="141" t="s">
        <v>356</v>
      </c>
      <c r="R24" s="141" t="s">
        <v>347</v>
      </c>
      <c r="S24" s="141" t="s">
        <v>357</v>
      </c>
      <c r="T24" s="141" t="s">
        <v>358</v>
      </c>
      <c r="U24" s="141" t="s">
        <v>359</v>
      </c>
      <c r="V24" s="141" t="s">
        <v>356</v>
      </c>
      <c r="W24" s="144" t="s">
        <v>360</v>
      </c>
      <c r="X24" s="144" t="s">
        <v>361</v>
      </c>
      <c r="Y24" s="144" t="s">
        <v>362</v>
      </c>
      <c r="Z24" s="145" t="s">
        <v>363</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46" t="s">
        <v>364</v>
      </c>
      <c r="B26" s="94"/>
      <c r="C26" s="147" t="s">
        <v>365</v>
      </c>
      <c r="D26" s="147" t="s">
        <v>366</v>
      </c>
      <c r="E26" s="147" t="s">
        <v>367</v>
      </c>
      <c r="F26" s="147" t="s">
        <v>368</v>
      </c>
      <c r="G26" s="147" t="s">
        <v>369</v>
      </c>
      <c r="H26" s="147" t="s">
        <v>347</v>
      </c>
      <c r="I26" s="147" t="s">
        <v>370</v>
      </c>
      <c r="J26" s="147" t="s">
        <v>371</v>
      </c>
      <c r="K26" s="148"/>
      <c r="L26" s="149" t="s">
        <v>372</v>
      </c>
      <c r="M26" s="150" t="s">
        <v>373</v>
      </c>
      <c r="N26" s="148"/>
      <c r="O26" s="148"/>
      <c r="P26" s="148"/>
      <c r="Q26" s="148"/>
      <c r="R26" s="148"/>
      <c r="S26" s="148"/>
      <c r="T26" s="148"/>
      <c r="U26" s="148"/>
      <c r="V26" s="148"/>
      <c r="W26" s="148"/>
      <c r="X26" s="148"/>
      <c r="Y26" s="148"/>
      <c r="Z26" s="151" t="s">
        <v>374</v>
      </c>
    </row>
    <row r="27" spans="1:28" x14ac:dyDescent="0.25">
      <c r="A27" s="148" t="s">
        <v>375</v>
      </c>
      <c r="B27" s="148" t="s">
        <v>376</v>
      </c>
      <c r="C27" s="147" t="s">
        <v>291</v>
      </c>
      <c r="D27" s="147" t="s">
        <v>291</v>
      </c>
      <c r="E27" s="147" t="s">
        <v>291</v>
      </c>
      <c r="F27" s="147" t="s">
        <v>291</v>
      </c>
      <c r="G27" s="147" t="s">
        <v>291</v>
      </c>
      <c r="H27" s="147" t="s">
        <v>291</v>
      </c>
      <c r="I27" s="147" t="s">
        <v>291</v>
      </c>
      <c r="J27" s="147" t="s">
        <v>291</v>
      </c>
      <c r="K27" s="147" t="s">
        <v>291</v>
      </c>
      <c r="L27" s="147" t="s">
        <v>291</v>
      </c>
      <c r="M27" s="147" t="s">
        <v>291</v>
      </c>
      <c r="N27" s="147" t="s">
        <v>291</v>
      </c>
      <c r="O27" s="147" t="s">
        <v>291</v>
      </c>
      <c r="P27" s="147" t="s">
        <v>291</v>
      </c>
      <c r="Q27" s="147" t="s">
        <v>291</v>
      </c>
      <c r="R27" s="147" t="s">
        <v>291</v>
      </c>
      <c r="S27" s="147" t="s">
        <v>291</v>
      </c>
      <c r="T27" s="147" t="s">
        <v>291</v>
      </c>
      <c r="U27" s="147" t="s">
        <v>291</v>
      </c>
      <c r="V27" s="147" t="s">
        <v>291</v>
      </c>
      <c r="W27" s="147" t="s">
        <v>291</v>
      </c>
      <c r="X27" s="147" t="s">
        <v>291</v>
      </c>
      <c r="Y27" s="147" t="s">
        <v>291</v>
      </c>
      <c r="Z27" s="147" t="s">
        <v>291</v>
      </c>
    </row>
    <row r="31" spans="1:28" x14ac:dyDescent="0.25">
      <c r="A31" s="15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37" sqref="P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71" t="s">
        <v>395</v>
      </c>
      <c r="B5" s="271"/>
      <c r="C5" s="271"/>
      <c r="D5" s="271"/>
      <c r="E5" s="271"/>
      <c r="F5" s="271"/>
      <c r="G5" s="271"/>
      <c r="H5" s="271"/>
      <c r="I5" s="271"/>
      <c r="J5" s="271"/>
      <c r="K5" s="271"/>
      <c r="L5" s="271"/>
      <c r="M5" s="271"/>
      <c r="N5" s="271"/>
      <c r="O5" s="271"/>
      <c r="P5" s="49"/>
      <c r="Q5" s="49"/>
      <c r="R5" s="49"/>
      <c r="S5" s="49"/>
      <c r="T5" s="49"/>
      <c r="U5" s="49"/>
      <c r="V5" s="49"/>
      <c r="W5" s="49"/>
      <c r="X5" s="49"/>
      <c r="Y5" s="49"/>
      <c r="Z5" s="49"/>
      <c r="AA5" s="49"/>
      <c r="AB5" s="49"/>
    </row>
    <row r="6" spans="1:28" s="10" customFormat="1" ht="18.75" x14ac:dyDescent="0.3">
      <c r="A6" s="15"/>
      <c r="B6" s="15"/>
      <c r="L6" s="13"/>
    </row>
    <row r="7" spans="1:28" s="10" customFormat="1" ht="18.75" x14ac:dyDescent="0.2">
      <c r="A7" s="275" t="s">
        <v>5</v>
      </c>
      <c r="B7" s="275"/>
      <c r="C7" s="275"/>
      <c r="D7" s="275"/>
      <c r="E7" s="275"/>
      <c r="F7" s="275"/>
      <c r="G7" s="275"/>
      <c r="H7" s="275"/>
      <c r="I7" s="275"/>
      <c r="J7" s="275"/>
      <c r="K7" s="275"/>
      <c r="L7" s="275"/>
      <c r="M7" s="275"/>
      <c r="N7" s="275"/>
      <c r="O7" s="275"/>
      <c r="P7" s="45"/>
      <c r="Q7" s="45"/>
      <c r="R7" s="45"/>
      <c r="S7" s="45"/>
      <c r="T7" s="45"/>
      <c r="U7" s="45"/>
      <c r="V7" s="45"/>
      <c r="W7" s="45"/>
      <c r="X7" s="45"/>
      <c r="Y7" s="45"/>
      <c r="Z7" s="45"/>
    </row>
    <row r="8" spans="1:28" s="10" customFormat="1" ht="18.75" x14ac:dyDescent="0.2">
      <c r="A8" s="275"/>
      <c r="B8" s="275"/>
      <c r="C8" s="275"/>
      <c r="D8" s="275"/>
      <c r="E8" s="275"/>
      <c r="F8" s="275"/>
      <c r="G8" s="275"/>
      <c r="H8" s="275"/>
      <c r="I8" s="275"/>
      <c r="J8" s="275"/>
      <c r="K8" s="275"/>
      <c r="L8" s="275"/>
      <c r="M8" s="275"/>
      <c r="N8" s="275"/>
      <c r="O8" s="275"/>
      <c r="P8" s="45"/>
      <c r="Q8" s="45"/>
      <c r="R8" s="45"/>
      <c r="S8" s="45"/>
      <c r="T8" s="45"/>
      <c r="U8" s="45"/>
      <c r="V8" s="45"/>
      <c r="W8" s="45"/>
      <c r="X8" s="45"/>
      <c r="Y8" s="45"/>
      <c r="Z8" s="45"/>
    </row>
    <row r="9" spans="1:28" s="10" customFormat="1" ht="18.75" x14ac:dyDescent="0.2">
      <c r="A9" s="276" t="str">
        <f>'1. паспорт местоположение'!A9:C9</f>
        <v>Филиал ПАО "МРСК Северного Кавказа"- "Дагэнерго"</v>
      </c>
      <c r="B9" s="276"/>
      <c r="C9" s="276"/>
      <c r="D9" s="276"/>
      <c r="E9" s="276"/>
      <c r="F9" s="276"/>
      <c r="G9" s="276"/>
      <c r="H9" s="276"/>
      <c r="I9" s="276"/>
      <c r="J9" s="276"/>
      <c r="K9" s="276"/>
      <c r="L9" s="276"/>
      <c r="M9" s="276"/>
      <c r="N9" s="276"/>
      <c r="O9" s="276"/>
      <c r="P9" s="45"/>
      <c r="Q9" s="45"/>
      <c r="R9" s="45"/>
      <c r="S9" s="45"/>
      <c r="T9" s="45"/>
      <c r="U9" s="45"/>
      <c r="V9" s="45"/>
      <c r="W9" s="45"/>
      <c r="X9" s="45"/>
      <c r="Y9" s="45"/>
      <c r="Z9" s="45"/>
    </row>
    <row r="10" spans="1:28" s="10" customFormat="1" ht="18.75" x14ac:dyDescent="0.2">
      <c r="A10" s="272" t="s">
        <v>4</v>
      </c>
      <c r="B10" s="272"/>
      <c r="C10" s="272"/>
      <c r="D10" s="272"/>
      <c r="E10" s="272"/>
      <c r="F10" s="272"/>
      <c r="G10" s="272"/>
      <c r="H10" s="272"/>
      <c r="I10" s="272"/>
      <c r="J10" s="272"/>
      <c r="K10" s="272"/>
      <c r="L10" s="272"/>
      <c r="M10" s="272"/>
      <c r="N10" s="272"/>
      <c r="O10" s="272"/>
      <c r="P10" s="45"/>
      <c r="Q10" s="45"/>
      <c r="R10" s="45"/>
      <c r="S10" s="45"/>
      <c r="T10" s="45"/>
      <c r="U10" s="45"/>
      <c r="V10" s="45"/>
      <c r="W10" s="45"/>
      <c r="X10" s="45"/>
      <c r="Y10" s="45"/>
      <c r="Z10" s="45"/>
    </row>
    <row r="11" spans="1:28" s="10" customFormat="1" ht="18.75" x14ac:dyDescent="0.2">
      <c r="A11" s="275"/>
      <c r="B11" s="275"/>
      <c r="C11" s="275"/>
      <c r="D11" s="275"/>
      <c r="E11" s="275"/>
      <c r="F11" s="275"/>
      <c r="G11" s="275"/>
      <c r="H11" s="275"/>
      <c r="I11" s="275"/>
      <c r="J11" s="275"/>
      <c r="K11" s="275"/>
      <c r="L11" s="275"/>
      <c r="M11" s="275"/>
      <c r="N11" s="275"/>
      <c r="O11" s="275"/>
      <c r="P11" s="45"/>
      <c r="Q11" s="45"/>
      <c r="R11" s="45"/>
      <c r="S11" s="45"/>
      <c r="T11" s="45"/>
      <c r="U11" s="45"/>
      <c r="V11" s="45"/>
      <c r="W11" s="45"/>
      <c r="X11" s="45"/>
      <c r="Y11" s="45"/>
      <c r="Z11" s="45"/>
    </row>
    <row r="12" spans="1:28" s="10" customFormat="1" ht="18.75" x14ac:dyDescent="0.2">
      <c r="A12" s="278" t="str">
        <f>'1. паспорт местоположение'!A12:C12</f>
        <v>G_prj_109106_49728</v>
      </c>
      <c r="B12" s="276"/>
      <c r="C12" s="276"/>
      <c r="D12" s="276"/>
      <c r="E12" s="276"/>
      <c r="F12" s="276"/>
      <c r="G12" s="276"/>
      <c r="H12" s="276"/>
      <c r="I12" s="276"/>
      <c r="J12" s="276"/>
      <c r="K12" s="276"/>
      <c r="L12" s="276"/>
      <c r="M12" s="276"/>
      <c r="N12" s="276"/>
      <c r="O12" s="276"/>
      <c r="P12" s="45"/>
      <c r="Q12" s="45"/>
      <c r="R12" s="45"/>
      <c r="S12" s="45"/>
      <c r="T12" s="45"/>
      <c r="U12" s="45"/>
      <c r="V12" s="45"/>
      <c r="W12" s="45"/>
      <c r="X12" s="45"/>
      <c r="Y12" s="45"/>
      <c r="Z12" s="45"/>
    </row>
    <row r="13" spans="1:28" s="10" customFormat="1" ht="18.75" x14ac:dyDescent="0.2">
      <c r="A13" s="272" t="s">
        <v>3</v>
      </c>
      <c r="B13" s="272"/>
      <c r="C13" s="272"/>
      <c r="D13" s="272"/>
      <c r="E13" s="272"/>
      <c r="F13" s="272"/>
      <c r="G13" s="272"/>
      <c r="H13" s="272"/>
      <c r="I13" s="272"/>
      <c r="J13" s="272"/>
      <c r="K13" s="272"/>
      <c r="L13" s="272"/>
      <c r="M13" s="272"/>
      <c r="N13" s="272"/>
      <c r="O13" s="272"/>
      <c r="P13" s="45"/>
      <c r="Q13" s="45"/>
      <c r="R13" s="45"/>
      <c r="S13" s="45"/>
      <c r="T13" s="45"/>
      <c r="U13" s="45"/>
      <c r="V13" s="45"/>
      <c r="W13" s="45"/>
      <c r="X13" s="45"/>
      <c r="Y13" s="45"/>
      <c r="Z13" s="45"/>
    </row>
    <row r="14" spans="1:28" s="7" customFormat="1" ht="15.75" customHeight="1" x14ac:dyDescent="0.2">
      <c r="A14" s="287"/>
      <c r="B14" s="287"/>
      <c r="C14" s="287"/>
      <c r="D14" s="287"/>
      <c r="E14" s="287"/>
      <c r="F14" s="287"/>
      <c r="G14" s="287"/>
      <c r="H14" s="287"/>
      <c r="I14" s="287"/>
      <c r="J14" s="287"/>
      <c r="K14" s="287"/>
      <c r="L14" s="287"/>
      <c r="M14" s="287"/>
      <c r="N14" s="287"/>
      <c r="O14" s="287"/>
      <c r="P14" s="117"/>
      <c r="Q14" s="117"/>
      <c r="R14" s="117"/>
      <c r="S14" s="117"/>
      <c r="T14" s="117"/>
      <c r="U14" s="117"/>
      <c r="V14" s="117"/>
      <c r="W14" s="117"/>
      <c r="X14" s="117"/>
      <c r="Y14" s="117"/>
      <c r="Z14" s="117"/>
    </row>
    <row r="15" spans="1:28" s="2" customFormat="1" ht="15.75" x14ac:dyDescent="0.2">
      <c r="A15" s="278" t="str">
        <f>'1. паспорт местоположение'!A15:C15</f>
        <v>Реконструкция ВЛ-0,4-10 кВ по улице Пушкина  в г.Дербент (переулки вокруг сквера боевой славы)</v>
      </c>
      <c r="B15" s="276"/>
      <c r="C15" s="276"/>
      <c r="D15" s="276"/>
      <c r="E15" s="276"/>
      <c r="F15" s="276"/>
      <c r="G15" s="276"/>
      <c r="H15" s="276"/>
      <c r="I15" s="276"/>
      <c r="J15" s="276"/>
      <c r="K15" s="276"/>
      <c r="L15" s="276"/>
      <c r="M15" s="276"/>
      <c r="N15" s="276"/>
      <c r="O15" s="276"/>
      <c r="P15" s="43"/>
      <c r="Q15" s="43"/>
      <c r="R15" s="43"/>
      <c r="S15" s="43"/>
      <c r="T15" s="43"/>
      <c r="U15" s="43"/>
      <c r="V15" s="43"/>
      <c r="W15" s="43"/>
      <c r="X15" s="43"/>
      <c r="Y15" s="43"/>
      <c r="Z15" s="43"/>
    </row>
    <row r="16" spans="1:28" s="2" customFormat="1" ht="15" customHeight="1" x14ac:dyDescent="0.2">
      <c r="A16" s="272" t="s">
        <v>2</v>
      </c>
      <c r="B16" s="272"/>
      <c r="C16" s="272"/>
      <c r="D16" s="272"/>
      <c r="E16" s="272"/>
      <c r="F16" s="272"/>
      <c r="G16" s="272"/>
      <c r="H16" s="272"/>
      <c r="I16" s="272"/>
      <c r="J16" s="272"/>
      <c r="K16" s="272"/>
      <c r="L16" s="272"/>
      <c r="M16" s="272"/>
      <c r="N16" s="272"/>
      <c r="O16" s="272"/>
      <c r="P16" s="44"/>
      <c r="Q16" s="44"/>
      <c r="R16" s="44"/>
      <c r="S16" s="44"/>
      <c r="T16" s="44"/>
      <c r="U16" s="44"/>
      <c r="V16" s="44"/>
      <c r="W16" s="44"/>
      <c r="X16" s="44"/>
      <c r="Y16" s="44"/>
      <c r="Z16" s="44"/>
    </row>
    <row r="17" spans="1:26" s="2" customFormat="1" ht="15" customHeight="1" x14ac:dyDescent="0.2">
      <c r="A17" s="283"/>
      <c r="B17" s="283"/>
      <c r="C17" s="283"/>
      <c r="D17" s="283"/>
      <c r="E17" s="283"/>
      <c r="F17" s="283"/>
      <c r="G17" s="283"/>
      <c r="H17" s="283"/>
      <c r="I17" s="283"/>
      <c r="J17" s="283"/>
      <c r="K17" s="283"/>
      <c r="L17" s="283"/>
      <c r="M17" s="283"/>
      <c r="N17" s="283"/>
      <c r="O17" s="283"/>
      <c r="P17" s="118"/>
      <c r="Q17" s="118"/>
      <c r="R17" s="118"/>
      <c r="S17" s="118"/>
      <c r="T17" s="118"/>
      <c r="U17" s="118"/>
      <c r="V17" s="118"/>
      <c r="W17" s="118"/>
    </row>
    <row r="18" spans="1:26" s="2" customFormat="1" ht="91.5" customHeight="1" x14ac:dyDescent="0.2">
      <c r="A18" s="326" t="s">
        <v>378</v>
      </c>
      <c r="B18" s="326"/>
      <c r="C18" s="326"/>
      <c r="D18" s="326"/>
      <c r="E18" s="326"/>
      <c r="F18" s="326"/>
      <c r="G18" s="326"/>
      <c r="H18" s="326"/>
      <c r="I18" s="326"/>
      <c r="J18" s="326"/>
      <c r="K18" s="326"/>
      <c r="L18" s="326"/>
      <c r="M18" s="326"/>
      <c r="N18" s="326"/>
      <c r="O18" s="326"/>
      <c r="P18" s="5"/>
      <c r="Q18" s="5"/>
      <c r="R18" s="5"/>
      <c r="S18" s="5"/>
      <c r="T18" s="5"/>
      <c r="U18" s="5"/>
      <c r="V18" s="5"/>
      <c r="W18" s="5"/>
      <c r="X18" s="5"/>
      <c r="Y18" s="5"/>
      <c r="Z18" s="5"/>
    </row>
    <row r="19" spans="1:26" s="2" customFormat="1" ht="78" customHeight="1" x14ac:dyDescent="0.2">
      <c r="A19" s="281" t="s">
        <v>1</v>
      </c>
      <c r="B19" s="281" t="s">
        <v>379</v>
      </c>
      <c r="C19" s="281" t="s">
        <v>380</v>
      </c>
      <c r="D19" s="281" t="s">
        <v>381</v>
      </c>
      <c r="E19" s="327" t="s">
        <v>382</v>
      </c>
      <c r="F19" s="328"/>
      <c r="G19" s="328"/>
      <c r="H19" s="328"/>
      <c r="I19" s="329"/>
      <c r="J19" s="281" t="s">
        <v>383</v>
      </c>
      <c r="K19" s="281"/>
      <c r="L19" s="281"/>
      <c r="M19" s="281"/>
      <c r="N19" s="281"/>
      <c r="O19" s="281"/>
      <c r="P19" s="118"/>
      <c r="Q19" s="118"/>
      <c r="R19" s="118"/>
      <c r="S19" s="118"/>
      <c r="T19" s="118"/>
      <c r="U19" s="118"/>
      <c r="V19" s="118"/>
      <c r="W19" s="118"/>
    </row>
    <row r="20" spans="1:26" s="2" customFormat="1" ht="51" customHeight="1" x14ac:dyDescent="0.2">
      <c r="A20" s="281"/>
      <c r="B20" s="281"/>
      <c r="C20" s="281"/>
      <c r="D20" s="281"/>
      <c r="E20" s="125" t="s">
        <v>384</v>
      </c>
      <c r="F20" s="125" t="s">
        <v>385</v>
      </c>
      <c r="G20" s="125" t="s">
        <v>386</v>
      </c>
      <c r="H20" s="125" t="s">
        <v>387</v>
      </c>
      <c r="I20" s="125" t="s">
        <v>388</v>
      </c>
      <c r="J20" s="125" t="s">
        <v>389</v>
      </c>
      <c r="K20" s="125" t="s">
        <v>390</v>
      </c>
      <c r="L20" s="153" t="s">
        <v>391</v>
      </c>
      <c r="M20" s="154" t="s">
        <v>392</v>
      </c>
      <c r="N20" s="154" t="s">
        <v>393</v>
      </c>
      <c r="O20" s="154" t="s">
        <v>394</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55" t="s">
        <v>291</v>
      </c>
      <c r="B22" s="155" t="s">
        <v>291</v>
      </c>
      <c r="C22" s="155" t="s">
        <v>291</v>
      </c>
      <c r="D22" s="155" t="s">
        <v>291</v>
      </c>
      <c r="E22" s="155" t="s">
        <v>291</v>
      </c>
      <c r="F22" s="155" t="s">
        <v>291</v>
      </c>
      <c r="G22" s="155" t="s">
        <v>291</v>
      </c>
      <c r="H22" s="155" t="s">
        <v>291</v>
      </c>
      <c r="I22" s="155" t="s">
        <v>291</v>
      </c>
      <c r="J22" s="155" t="s">
        <v>291</v>
      </c>
      <c r="K22" s="155" t="s">
        <v>291</v>
      </c>
      <c r="L22" s="155" t="s">
        <v>291</v>
      </c>
      <c r="M22" s="155" t="s">
        <v>291</v>
      </c>
      <c r="N22" s="155" t="s">
        <v>291</v>
      </c>
      <c r="O22" s="155" t="s">
        <v>291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N25" sqref="AN25:AP25"/>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71" t="s">
        <v>463</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0" customFormat="1" ht="18.75" x14ac:dyDescent="0.3">
      <c r="A6" s="15"/>
      <c r="I6" s="14"/>
      <c r="J6" s="14"/>
      <c r="K6" s="13"/>
    </row>
    <row r="7" spans="1:44" s="10" customFormat="1" ht="18.75" x14ac:dyDescent="0.2">
      <c r="A7" s="275" t="s">
        <v>5</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0" customFormat="1" ht="18.75" x14ac:dyDescent="0.2">
      <c r="A8" s="116"/>
      <c r="B8" s="116"/>
      <c r="C8" s="116"/>
      <c r="D8" s="116"/>
      <c r="E8" s="116"/>
      <c r="F8" s="116"/>
      <c r="G8" s="116"/>
      <c r="H8" s="116"/>
      <c r="I8" s="116"/>
      <c r="J8" s="116"/>
      <c r="K8" s="116"/>
      <c r="L8" s="45"/>
      <c r="M8" s="45"/>
      <c r="N8" s="45"/>
      <c r="O8" s="45"/>
      <c r="P8" s="45"/>
      <c r="Q8" s="45"/>
      <c r="R8" s="45"/>
      <c r="S8" s="45"/>
      <c r="T8" s="45"/>
      <c r="U8" s="45"/>
      <c r="V8" s="45"/>
      <c r="W8" s="45"/>
      <c r="X8" s="45"/>
      <c r="Y8" s="45"/>
    </row>
    <row r="9" spans="1:44" s="10" customFormat="1" ht="18.75" customHeight="1" x14ac:dyDescent="0.2">
      <c r="A9" s="276" t="str">
        <f>'1. паспорт местоположение'!A9:C9</f>
        <v>Филиал ПАО "МРСК Северного Кавказа"- "Дагэнерго"</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0" customFormat="1" ht="18.75" customHeight="1" x14ac:dyDescent="0.2">
      <c r="A10" s="272" t="s">
        <v>4</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0" customFormat="1" ht="18.75" x14ac:dyDescent="0.2">
      <c r="A11" s="116"/>
      <c r="B11" s="116"/>
      <c r="C11" s="116"/>
      <c r="D11" s="116"/>
      <c r="E11" s="116"/>
      <c r="F11" s="116"/>
      <c r="G11" s="116"/>
      <c r="H11" s="116"/>
      <c r="I11" s="116"/>
      <c r="J11" s="116"/>
      <c r="K11" s="116"/>
      <c r="L11" s="45"/>
      <c r="M11" s="45"/>
      <c r="N11" s="45"/>
      <c r="O11" s="45"/>
      <c r="P11" s="45"/>
      <c r="Q11" s="45"/>
      <c r="R11" s="45"/>
      <c r="S11" s="45"/>
      <c r="T11" s="45"/>
      <c r="U11" s="45"/>
      <c r="V11" s="45"/>
      <c r="W11" s="45"/>
      <c r="X11" s="45"/>
      <c r="Y11" s="45"/>
    </row>
    <row r="12" spans="1:44" s="10" customFormat="1" ht="18.75" customHeight="1" x14ac:dyDescent="0.2">
      <c r="A12" s="278" t="str">
        <f>'1. паспорт местоположение'!A12:C12</f>
        <v>G_prj_109106_49728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0" customFormat="1" ht="18.75" customHeight="1" x14ac:dyDescent="0.2">
      <c r="A13" s="272" t="s">
        <v>3</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2" customFormat="1" ht="15.75" x14ac:dyDescent="0.2">
      <c r="A15" s="278" t="str">
        <f>'1. паспорт местоположение'!A15:C15</f>
        <v>Реконструкция ВЛ-0,4-10 кВ по улице Пушкина  в г.Дербент (переулки вокруг сквера боевой славы)</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2" customFormat="1" ht="15" customHeight="1" x14ac:dyDescent="0.2">
      <c r="A16" s="272" t="s">
        <v>2</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2"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2" customFormat="1" ht="15" customHeight="1" x14ac:dyDescent="0.2">
      <c r="A18" s="274" t="s">
        <v>259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57"/>
      <c r="AP19" s="157"/>
      <c r="AQ19" s="157"/>
      <c r="AR19" s="31"/>
    </row>
    <row r="20" spans="1:45" ht="18.75" x14ac:dyDescent="0.3">
      <c r="AO20" s="157"/>
      <c r="AP20" s="157"/>
      <c r="AQ20" s="157"/>
      <c r="AR20" s="13"/>
    </row>
    <row r="21" spans="1:45" ht="20.25" customHeight="1" x14ac:dyDescent="0.3">
      <c r="AO21" s="157"/>
      <c r="AP21" s="157"/>
      <c r="AQ21" s="157"/>
      <c r="AR21" s="13"/>
    </row>
    <row r="22" spans="1:45" s="2"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83" t="s">
        <v>396</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397</v>
      </c>
      <c r="AL24" s="383"/>
      <c r="AM24" s="159"/>
      <c r="AN24" s="159"/>
      <c r="AO24" s="160"/>
      <c r="AP24" s="160"/>
      <c r="AQ24" s="160"/>
      <c r="AR24" s="160"/>
      <c r="AS24" s="161"/>
    </row>
    <row r="25" spans="1:45" ht="12.75" customHeight="1" thickBot="1" x14ac:dyDescent="0.3">
      <c r="A25" s="364" t="s">
        <v>398</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41">
        <v>0</v>
      </c>
      <c r="AL25" s="341"/>
      <c r="AM25" s="162"/>
      <c r="AN25" s="384" t="s">
        <v>399</v>
      </c>
      <c r="AO25" s="384"/>
      <c r="AP25" s="384"/>
      <c r="AQ25" s="385"/>
      <c r="AR25" s="385"/>
      <c r="AS25" s="161"/>
    </row>
    <row r="26" spans="1:45" ht="17.25" customHeight="1" thickBot="1" x14ac:dyDescent="0.3">
      <c r="A26" s="339" t="s">
        <v>400</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v>0</v>
      </c>
      <c r="AL26" s="341"/>
      <c r="AM26" s="162"/>
      <c r="AN26" s="374" t="s">
        <v>401</v>
      </c>
      <c r="AO26" s="375"/>
      <c r="AP26" s="376"/>
      <c r="AQ26" s="372">
        <v>0</v>
      </c>
      <c r="AR26" s="373"/>
      <c r="AS26" s="161"/>
    </row>
    <row r="27" spans="1:45" ht="17.25" customHeight="1" thickBot="1" x14ac:dyDescent="0.3">
      <c r="A27" s="339" t="s">
        <v>402</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v>0</v>
      </c>
      <c r="AL27" s="341"/>
      <c r="AM27" s="162"/>
      <c r="AN27" s="374" t="s">
        <v>403</v>
      </c>
      <c r="AO27" s="375"/>
      <c r="AP27" s="376"/>
      <c r="AQ27" s="372">
        <v>0</v>
      </c>
      <c r="AR27" s="373"/>
      <c r="AS27" s="161"/>
    </row>
    <row r="28" spans="1:45" ht="27.75" customHeight="1" thickBot="1" x14ac:dyDescent="0.3">
      <c r="A28" s="377" t="s">
        <v>404</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41">
        <v>0</v>
      </c>
      <c r="AL28" s="341"/>
      <c r="AM28" s="162"/>
      <c r="AN28" s="380" t="s">
        <v>405</v>
      </c>
      <c r="AO28" s="381"/>
      <c r="AP28" s="382"/>
      <c r="AQ28" s="372">
        <v>0</v>
      </c>
      <c r="AR28" s="373"/>
      <c r="AS28" s="161"/>
    </row>
    <row r="29" spans="1:45" ht="17.25" customHeight="1" thickBot="1" x14ac:dyDescent="0.3">
      <c r="A29" s="367" t="s">
        <v>406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41">
        <v>0</v>
      </c>
      <c r="AL29" s="341"/>
      <c r="AM29" s="162"/>
      <c r="AN29" s="370"/>
      <c r="AO29" s="371"/>
      <c r="AP29" s="371"/>
      <c r="AQ29" s="372">
        <v>0</v>
      </c>
      <c r="AR29" s="373"/>
      <c r="AS29" s="161"/>
    </row>
    <row r="30" spans="1:45" ht="17.25" customHeight="1" thickBot="1" x14ac:dyDescent="0.3">
      <c r="A30" s="339" t="s">
        <v>407</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v>0</v>
      </c>
      <c r="AL30" s="341"/>
      <c r="AM30" s="162"/>
      <c r="AS30" s="161"/>
    </row>
    <row r="31" spans="1:45" ht="17.25" customHeight="1" thickBot="1" x14ac:dyDescent="0.3">
      <c r="A31" s="339" t="s">
        <v>408</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v>0</v>
      </c>
      <c r="AL31" s="341"/>
      <c r="AM31" s="162"/>
      <c r="AN31" s="162"/>
      <c r="AO31" s="163"/>
      <c r="AP31" s="163"/>
      <c r="AQ31" s="163"/>
      <c r="AR31" s="163"/>
      <c r="AS31" s="161"/>
    </row>
    <row r="32" spans="1:45" ht="17.25" customHeight="1" thickBot="1" x14ac:dyDescent="0.3">
      <c r="A32" s="339" t="s">
        <v>409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v>0</v>
      </c>
      <c r="AL32" s="341"/>
      <c r="AM32" s="162"/>
      <c r="AN32" s="162"/>
      <c r="AO32" s="162"/>
      <c r="AP32" s="162"/>
      <c r="AQ32" s="162"/>
      <c r="AR32" s="162"/>
      <c r="AS32" s="161"/>
    </row>
    <row r="33" spans="1:45" ht="17.25" customHeight="1" thickBot="1" x14ac:dyDescent="0.3">
      <c r="A33" s="339" t="s">
        <v>410</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1">
        <v>0</v>
      </c>
      <c r="AL33" s="341"/>
      <c r="AM33" s="162"/>
      <c r="AN33" s="162"/>
      <c r="AO33" s="162"/>
      <c r="AP33" s="162"/>
      <c r="AQ33" s="162"/>
      <c r="AR33" s="162"/>
      <c r="AS33" s="161"/>
    </row>
    <row r="34" spans="1:45" ht="17.25" customHeight="1" x14ac:dyDescent="0.25">
      <c r="A34" s="339" t="s">
        <v>411</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v>0</v>
      </c>
      <c r="AL34" s="341"/>
      <c r="AM34" s="162"/>
      <c r="AN34" s="162"/>
      <c r="AO34" s="162"/>
      <c r="AP34" s="162"/>
      <c r="AQ34" s="162"/>
      <c r="AR34" s="162"/>
      <c r="AS34" s="161"/>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50"/>
      <c r="AL35" s="350"/>
      <c r="AM35" s="162"/>
      <c r="AN35" s="162"/>
      <c r="AO35" s="162"/>
      <c r="AP35" s="162"/>
      <c r="AQ35" s="162"/>
      <c r="AR35" s="162"/>
      <c r="AS35" s="161"/>
    </row>
    <row r="36" spans="1:45" ht="17.25" customHeight="1" thickBot="1" x14ac:dyDescent="0.3">
      <c r="A36" s="354" t="s">
        <v>412</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66">
        <v>0</v>
      </c>
      <c r="AL36" s="366"/>
      <c r="AM36" s="162"/>
      <c r="AN36" s="162"/>
      <c r="AO36" s="162"/>
      <c r="AP36" s="162"/>
      <c r="AQ36" s="162"/>
      <c r="AR36" s="162"/>
      <c r="AS36" s="161"/>
    </row>
    <row r="37" spans="1:45" ht="17.25" customHeight="1" thickBot="1" x14ac:dyDescent="0.3">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62"/>
      <c r="AN37" s="162"/>
      <c r="AO37" s="162"/>
      <c r="AP37" s="162"/>
      <c r="AQ37" s="162"/>
      <c r="AR37" s="162"/>
      <c r="AS37" s="161"/>
    </row>
    <row r="38" spans="1:45" ht="17.25" customHeight="1" thickBot="1" x14ac:dyDescent="0.3">
      <c r="A38" s="339" t="s">
        <v>413</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v>0</v>
      </c>
      <c r="AL38" s="341"/>
      <c r="AM38" s="162"/>
      <c r="AN38" s="162"/>
      <c r="AO38" s="162"/>
      <c r="AP38" s="162"/>
      <c r="AQ38" s="162"/>
      <c r="AR38" s="162"/>
      <c r="AS38" s="161"/>
    </row>
    <row r="39" spans="1:45" ht="17.25" customHeight="1" thickBot="1" x14ac:dyDescent="0.3">
      <c r="A39" s="354" t="s">
        <v>414</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1">
        <v>0</v>
      </c>
      <c r="AL39" s="341"/>
      <c r="AM39" s="162"/>
      <c r="AN39" s="162"/>
      <c r="AO39" s="162"/>
      <c r="AP39" s="162"/>
      <c r="AQ39" s="162"/>
      <c r="AR39" s="162"/>
      <c r="AS39" s="161"/>
    </row>
    <row r="40" spans="1:45" ht="17.25" customHeight="1" thickBot="1" x14ac:dyDescent="0.3">
      <c r="A40" s="364" t="s">
        <v>415</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41">
        <v>0</v>
      </c>
      <c r="AL40" s="341"/>
      <c r="AM40" s="162"/>
      <c r="AN40" s="162"/>
      <c r="AO40" s="162"/>
      <c r="AP40" s="162"/>
      <c r="AQ40" s="162"/>
      <c r="AR40" s="162"/>
      <c r="AS40" s="161"/>
    </row>
    <row r="41" spans="1:45" ht="17.25" customHeight="1" thickBot="1" x14ac:dyDescent="0.3">
      <c r="A41" s="339" t="s">
        <v>416</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v>0</v>
      </c>
      <c r="AL41" s="341"/>
      <c r="AM41" s="162"/>
      <c r="AN41" s="162"/>
      <c r="AO41" s="162"/>
      <c r="AP41" s="162"/>
      <c r="AQ41" s="162"/>
      <c r="AR41" s="162"/>
      <c r="AS41" s="161"/>
    </row>
    <row r="42" spans="1:45" ht="17.25" customHeight="1" thickBot="1" x14ac:dyDescent="0.3">
      <c r="A42" s="339" t="s">
        <v>417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v>0</v>
      </c>
      <c r="AL42" s="341"/>
      <c r="AM42" s="162"/>
      <c r="AN42" s="162"/>
      <c r="AO42" s="162"/>
      <c r="AP42" s="162"/>
      <c r="AQ42" s="162"/>
      <c r="AR42" s="162"/>
      <c r="AS42" s="161"/>
    </row>
    <row r="43" spans="1:45" ht="17.25" customHeight="1" thickBot="1" x14ac:dyDescent="0.3">
      <c r="A43" s="339" t="s">
        <v>418</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v>0</v>
      </c>
      <c r="AL43" s="341"/>
      <c r="AM43" s="162"/>
      <c r="AN43" s="162"/>
      <c r="AO43" s="162"/>
      <c r="AP43" s="162"/>
      <c r="AQ43" s="162"/>
      <c r="AR43" s="162"/>
      <c r="AS43" s="161"/>
    </row>
    <row r="44" spans="1:45" ht="17.25" customHeight="1" thickBot="1" x14ac:dyDescent="0.3">
      <c r="A44" s="339" t="s">
        <v>419</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v>0</v>
      </c>
      <c r="AL44" s="341"/>
      <c r="AM44" s="162"/>
      <c r="AN44" s="162"/>
      <c r="AO44" s="162"/>
      <c r="AP44" s="162"/>
      <c r="AQ44" s="162"/>
      <c r="AR44" s="162"/>
      <c r="AS44" s="161"/>
    </row>
    <row r="45" spans="1:45" ht="17.25" customHeight="1" thickBot="1" x14ac:dyDescent="0.3">
      <c r="A45" s="339" t="s">
        <v>420</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v>0</v>
      </c>
      <c r="AL45" s="341"/>
      <c r="AM45" s="162"/>
      <c r="AN45" s="162"/>
      <c r="AO45" s="162"/>
      <c r="AP45" s="162"/>
      <c r="AQ45" s="162"/>
      <c r="AR45" s="162"/>
      <c r="AS45" s="161"/>
    </row>
    <row r="46" spans="1:45" ht="17.25" customHeight="1" thickBot="1" x14ac:dyDescent="0.3">
      <c r="A46" s="358" t="s">
        <v>421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41">
        <v>0</v>
      </c>
      <c r="AL46" s="341"/>
      <c r="AM46" s="162"/>
      <c r="AN46" s="162"/>
      <c r="AO46" s="162"/>
      <c r="AP46" s="162"/>
      <c r="AQ46" s="162"/>
      <c r="AR46" s="162"/>
      <c r="AS46" s="161"/>
    </row>
    <row r="47" spans="1:45" ht="24" customHeight="1" thickBot="1" x14ac:dyDescent="0.3">
      <c r="A47" s="360" t="s">
        <v>422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390</v>
      </c>
      <c r="AL47" s="363"/>
      <c r="AM47" s="344" t="s">
        <v>423</v>
      </c>
      <c r="AN47" s="344"/>
      <c r="AO47" s="164" t="s">
        <v>424</v>
      </c>
      <c r="AP47" s="164" t="s">
        <v>425</v>
      </c>
      <c r="AQ47" s="161"/>
    </row>
    <row r="48" spans="1:45" ht="12" customHeight="1" thickBot="1" x14ac:dyDescent="0.3">
      <c r="A48" s="339" t="s">
        <v>426</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v>0</v>
      </c>
      <c r="AL48" s="341"/>
      <c r="AM48" s="341">
        <v>0</v>
      </c>
      <c r="AN48" s="341"/>
      <c r="AO48" s="219">
        <v>0</v>
      </c>
      <c r="AP48" s="219">
        <v>0</v>
      </c>
      <c r="AQ48" s="161"/>
    </row>
    <row r="49" spans="1:43" ht="12" customHeight="1" thickBot="1" x14ac:dyDescent="0.3">
      <c r="A49" s="339" t="s">
        <v>427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v>0</v>
      </c>
      <c r="AL49" s="341"/>
      <c r="AM49" s="341">
        <v>0</v>
      </c>
      <c r="AN49" s="341"/>
      <c r="AO49" s="219">
        <v>0</v>
      </c>
      <c r="AP49" s="219">
        <v>0</v>
      </c>
      <c r="AQ49" s="161"/>
    </row>
    <row r="50" spans="1:43" ht="12" customHeight="1" thickBot="1" x14ac:dyDescent="0.3">
      <c r="A50" s="354" t="s">
        <v>428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1">
        <v>0</v>
      </c>
      <c r="AL50" s="341"/>
      <c r="AM50" s="341">
        <v>0</v>
      </c>
      <c r="AN50" s="341"/>
      <c r="AO50" s="219">
        <v>0</v>
      </c>
      <c r="AP50" s="219">
        <v>0</v>
      </c>
      <c r="AQ50" s="161"/>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thickBot="1" x14ac:dyDescent="0.3">
      <c r="A52" s="342" t="s">
        <v>429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390</v>
      </c>
      <c r="AL52" s="344"/>
      <c r="AM52" s="344" t="s">
        <v>423</v>
      </c>
      <c r="AN52" s="344"/>
      <c r="AO52" s="164" t="s">
        <v>424</v>
      </c>
      <c r="AP52" s="164" t="s">
        <v>425</v>
      </c>
      <c r="AQ52" s="161"/>
    </row>
    <row r="53" spans="1:43" ht="11.25" customHeight="1" thickBot="1" x14ac:dyDescent="0.3">
      <c r="A53" s="356" t="s">
        <v>430</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1">
        <v>0</v>
      </c>
      <c r="AL53" s="341"/>
      <c r="AM53" s="341">
        <v>0</v>
      </c>
      <c r="AN53" s="341"/>
      <c r="AO53" s="221">
        <v>0</v>
      </c>
      <c r="AP53" s="221">
        <v>0</v>
      </c>
      <c r="AQ53" s="161"/>
    </row>
    <row r="54" spans="1:43" ht="12" customHeight="1" thickBot="1" x14ac:dyDescent="0.3">
      <c r="A54" s="339" t="s">
        <v>431</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v>0</v>
      </c>
      <c r="AL54" s="341"/>
      <c r="AM54" s="341">
        <v>0</v>
      </c>
      <c r="AN54" s="341"/>
      <c r="AO54" s="221">
        <v>0</v>
      </c>
      <c r="AP54" s="221">
        <v>0</v>
      </c>
      <c r="AQ54" s="161"/>
    </row>
    <row r="55" spans="1:43" ht="12" customHeight="1" thickBot="1" x14ac:dyDescent="0.3">
      <c r="A55" s="339" t="s">
        <v>432</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v>0</v>
      </c>
      <c r="AL55" s="341"/>
      <c r="AM55" s="341">
        <v>0</v>
      </c>
      <c r="AN55" s="341"/>
      <c r="AO55" s="221">
        <v>0</v>
      </c>
      <c r="AP55" s="221">
        <v>0</v>
      </c>
      <c r="AQ55" s="161"/>
    </row>
    <row r="56" spans="1:43" ht="12" customHeight="1" thickBot="1" x14ac:dyDescent="0.3">
      <c r="A56" s="354" t="s">
        <v>433</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1">
        <v>0</v>
      </c>
      <c r="AL56" s="341"/>
      <c r="AM56" s="341">
        <v>0</v>
      </c>
      <c r="AN56" s="341"/>
      <c r="AO56" s="221">
        <v>0</v>
      </c>
      <c r="AP56" s="221">
        <v>0</v>
      </c>
      <c r="AQ56" s="161"/>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2"/>
      <c r="AN57" s="162"/>
      <c r="AO57" s="169"/>
      <c r="AP57" s="169"/>
      <c r="AQ57" s="159"/>
    </row>
    <row r="58" spans="1:43" ht="24" customHeight="1" thickBot="1" x14ac:dyDescent="0.3">
      <c r="A58" s="342" t="s">
        <v>434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390</v>
      </c>
      <c r="AL58" s="344"/>
      <c r="AM58" s="344" t="s">
        <v>423</v>
      </c>
      <c r="AN58" s="344"/>
      <c r="AO58" s="164" t="s">
        <v>424</v>
      </c>
      <c r="AP58" s="164" t="s">
        <v>425</v>
      </c>
      <c r="AQ58" s="161"/>
    </row>
    <row r="59" spans="1:43" ht="12.75" customHeight="1" thickBot="1" x14ac:dyDescent="0.3">
      <c r="A59" s="351" t="s">
        <v>435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41">
        <v>0</v>
      </c>
      <c r="AL59" s="341"/>
      <c r="AM59" s="353">
        <v>0</v>
      </c>
      <c r="AN59" s="353"/>
      <c r="AO59" s="220">
        <v>0</v>
      </c>
      <c r="AP59" s="220">
        <v>0</v>
      </c>
      <c r="AQ59" s="172"/>
    </row>
    <row r="60" spans="1:43" ht="12" customHeight="1" thickBot="1" x14ac:dyDescent="0.3">
      <c r="A60" s="339" t="s">
        <v>436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v>0</v>
      </c>
      <c r="AL60" s="341"/>
      <c r="AM60" s="345">
        <v>0</v>
      </c>
      <c r="AN60" s="345"/>
      <c r="AO60" s="219">
        <v>0</v>
      </c>
      <c r="AP60" s="219">
        <v>0</v>
      </c>
      <c r="AQ60" s="161"/>
    </row>
    <row r="61" spans="1:43" ht="12" customHeight="1" thickBot="1" x14ac:dyDescent="0.3">
      <c r="A61" s="339" t="s">
        <v>437</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v>0</v>
      </c>
      <c r="AL61" s="341"/>
      <c r="AM61" s="345">
        <v>0</v>
      </c>
      <c r="AN61" s="345"/>
      <c r="AO61" s="219">
        <v>0</v>
      </c>
      <c r="AP61" s="219">
        <v>0</v>
      </c>
      <c r="AQ61" s="161"/>
    </row>
    <row r="62" spans="1:43" ht="12" customHeight="1" x14ac:dyDescent="0.25">
      <c r="A62" s="339" t="s">
        <v>409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v>0</v>
      </c>
      <c r="AL62" s="341"/>
      <c r="AM62" s="345">
        <v>0</v>
      </c>
      <c r="AN62" s="345"/>
      <c r="AO62" s="219">
        <v>0</v>
      </c>
      <c r="AP62" s="219">
        <v>0</v>
      </c>
      <c r="AQ62" s="161"/>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50"/>
      <c r="AL63" s="350"/>
      <c r="AM63" s="345"/>
      <c r="AN63" s="345"/>
      <c r="AO63" s="219"/>
      <c r="AP63" s="219"/>
      <c r="AQ63" s="161"/>
    </row>
    <row r="64" spans="1:43" ht="9.75" customHeight="1" thickBot="1" x14ac:dyDescent="0.3">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50"/>
      <c r="AL64" s="350"/>
      <c r="AM64" s="345"/>
      <c r="AN64" s="345"/>
      <c r="AO64" s="219"/>
      <c r="AP64" s="219"/>
      <c r="AQ64" s="161"/>
    </row>
    <row r="65" spans="1:43" ht="12" customHeight="1" thickBot="1" x14ac:dyDescent="0.3">
      <c r="A65" s="339" t="s">
        <v>438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v>0</v>
      </c>
      <c r="AL65" s="341"/>
      <c r="AM65" s="345">
        <v>0</v>
      </c>
      <c r="AN65" s="345"/>
      <c r="AO65" s="219">
        <v>0</v>
      </c>
      <c r="AP65" s="219">
        <v>0</v>
      </c>
      <c r="AQ65" s="161"/>
    </row>
    <row r="66" spans="1:43" ht="27.75" customHeight="1" thickBot="1" x14ac:dyDescent="0.3">
      <c r="A66" s="334" t="s">
        <v>439</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41">
        <v>0</v>
      </c>
      <c r="AL66" s="341"/>
      <c r="AM66" s="349">
        <v>0</v>
      </c>
      <c r="AN66" s="349"/>
      <c r="AO66" s="218">
        <v>0</v>
      </c>
      <c r="AP66" s="218">
        <v>0</v>
      </c>
      <c r="AQ66" s="172"/>
    </row>
    <row r="67" spans="1:43" ht="11.25" customHeight="1" thickBot="1" x14ac:dyDescent="0.3">
      <c r="A67" s="339" t="s">
        <v>440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v>0</v>
      </c>
      <c r="AL67" s="341"/>
      <c r="AM67" s="345">
        <v>0</v>
      </c>
      <c r="AN67" s="345"/>
      <c r="AO67" s="219">
        <v>0</v>
      </c>
      <c r="AP67" s="219">
        <v>0</v>
      </c>
      <c r="AQ67" s="161"/>
    </row>
    <row r="68" spans="1:43" ht="25.5" customHeight="1" thickBot="1" x14ac:dyDescent="0.3">
      <c r="A68" s="334" t="s">
        <v>441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0">
        <v>0</v>
      </c>
      <c r="AL68" s="330"/>
      <c r="AM68" s="349">
        <v>0</v>
      </c>
      <c r="AN68" s="349"/>
      <c r="AO68" s="218">
        <v>0</v>
      </c>
      <c r="AP68" s="218">
        <v>0</v>
      </c>
      <c r="AQ68" s="172"/>
    </row>
    <row r="69" spans="1:43" ht="12" customHeight="1" thickBot="1" x14ac:dyDescent="0.3">
      <c r="A69" s="339" t="s">
        <v>442</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v>0</v>
      </c>
      <c r="AL69" s="341"/>
      <c r="AM69" s="345">
        <v>0</v>
      </c>
      <c r="AN69" s="345"/>
      <c r="AO69" s="219">
        <v>0</v>
      </c>
      <c r="AP69" s="219">
        <v>0</v>
      </c>
      <c r="AQ69" s="161"/>
    </row>
    <row r="70" spans="1:43" ht="12.75" customHeight="1" thickBot="1" x14ac:dyDescent="0.3">
      <c r="A70" s="337" t="s">
        <v>443</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0">
        <v>0</v>
      </c>
      <c r="AL70" s="330"/>
      <c r="AM70" s="349">
        <v>0</v>
      </c>
      <c r="AN70" s="349"/>
      <c r="AO70" s="218">
        <v>0</v>
      </c>
      <c r="AP70" s="218">
        <v>0</v>
      </c>
      <c r="AQ70" s="172"/>
    </row>
    <row r="71" spans="1:43" ht="12" customHeight="1" thickBot="1" x14ac:dyDescent="0.3">
      <c r="A71" s="339" t="s">
        <v>412</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v>0</v>
      </c>
      <c r="AL71" s="341"/>
      <c r="AM71" s="345">
        <v>0</v>
      </c>
      <c r="AN71" s="345"/>
      <c r="AO71" s="219">
        <v>0</v>
      </c>
      <c r="AP71" s="219">
        <v>0</v>
      </c>
      <c r="AQ71" s="161"/>
    </row>
    <row r="72" spans="1:43" ht="12.75" customHeight="1" thickBot="1" x14ac:dyDescent="0.3">
      <c r="A72" s="346" t="s">
        <v>444</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30">
        <v>0</v>
      </c>
      <c r="AL72" s="330"/>
      <c r="AM72" s="349">
        <v>0</v>
      </c>
      <c r="AN72" s="349"/>
      <c r="AO72" s="218">
        <v>0</v>
      </c>
      <c r="AP72" s="218">
        <v>0</v>
      </c>
      <c r="AQ72" s="172"/>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2"/>
      <c r="AN73" s="162"/>
      <c r="AO73" s="171"/>
      <c r="AP73" s="171"/>
      <c r="AQ73" s="159"/>
    </row>
    <row r="74" spans="1:43" ht="25.5" customHeight="1" thickBot="1" x14ac:dyDescent="0.3">
      <c r="A74" s="342" t="s">
        <v>445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390</v>
      </c>
      <c r="AL74" s="344"/>
      <c r="AM74" s="344" t="s">
        <v>423</v>
      </c>
      <c r="AN74" s="344"/>
      <c r="AO74" s="164" t="s">
        <v>424</v>
      </c>
      <c r="AP74" s="164" t="s">
        <v>425</v>
      </c>
      <c r="AQ74" s="161"/>
    </row>
    <row r="75" spans="1:43" ht="25.5" customHeight="1" thickBot="1" x14ac:dyDescent="0.3">
      <c r="A75" s="334" t="s">
        <v>441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0">
        <v>0</v>
      </c>
      <c r="AL75" s="330"/>
      <c r="AM75" s="330">
        <v>0</v>
      </c>
      <c r="AN75" s="330"/>
      <c r="AO75" s="218">
        <v>0</v>
      </c>
      <c r="AP75" s="218">
        <v>0</v>
      </c>
      <c r="AQ75" s="172"/>
    </row>
    <row r="76" spans="1:43" ht="12" customHeight="1" thickBot="1" x14ac:dyDescent="0.3">
      <c r="A76" s="339" t="s">
        <v>440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v>0</v>
      </c>
      <c r="AL76" s="341"/>
      <c r="AM76" s="341">
        <v>0</v>
      </c>
      <c r="AN76" s="341"/>
      <c r="AO76" s="219">
        <v>0</v>
      </c>
      <c r="AP76" s="219">
        <v>0</v>
      </c>
      <c r="AQ76" s="161"/>
    </row>
    <row r="77" spans="1:43" ht="12" customHeight="1" thickBot="1" x14ac:dyDescent="0.3">
      <c r="A77" s="339" t="s">
        <v>442</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v>0</v>
      </c>
      <c r="AL77" s="341"/>
      <c r="AM77" s="341">
        <v>0</v>
      </c>
      <c r="AN77" s="341"/>
      <c r="AO77" s="219">
        <v>0</v>
      </c>
      <c r="AP77" s="219">
        <v>0</v>
      </c>
      <c r="AQ77" s="161"/>
    </row>
    <row r="78" spans="1:43" ht="12" customHeight="1" thickBot="1" x14ac:dyDescent="0.3">
      <c r="A78" s="339" t="s">
        <v>412</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v>0</v>
      </c>
      <c r="AL78" s="341"/>
      <c r="AM78" s="341">
        <v>0</v>
      </c>
      <c r="AN78" s="341"/>
      <c r="AO78" s="219">
        <v>0</v>
      </c>
      <c r="AP78" s="219">
        <v>0</v>
      </c>
      <c r="AQ78" s="161"/>
    </row>
    <row r="79" spans="1:43" ht="12" customHeight="1" thickBot="1" x14ac:dyDescent="0.3">
      <c r="A79" s="339" t="s">
        <v>446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v>0</v>
      </c>
      <c r="AL79" s="341"/>
      <c r="AM79" s="341">
        <v>0</v>
      </c>
      <c r="AN79" s="341"/>
      <c r="AO79" s="219">
        <v>0</v>
      </c>
      <c r="AP79" s="219">
        <v>0</v>
      </c>
      <c r="AQ79" s="161"/>
    </row>
    <row r="80" spans="1:43" ht="12" customHeight="1" thickBot="1" x14ac:dyDescent="0.3">
      <c r="A80" s="339" t="s">
        <v>447</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v>0</v>
      </c>
      <c r="AL80" s="341"/>
      <c r="AM80" s="341">
        <v>0</v>
      </c>
      <c r="AN80" s="341"/>
      <c r="AO80" s="219">
        <v>0</v>
      </c>
      <c r="AP80" s="219">
        <v>0</v>
      </c>
      <c r="AQ80" s="161"/>
    </row>
    <row r="81" spans="1:45" ht="12.75" customHeight="1" thickBot="1" x14ac:dyDescent="0.3">
      <c r="A81" s="339" t="s">
        <v>448</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v>0</v>
      </c>
      <c r="AL81" s="341"/>
      <c r="AM81" s="341">
        <v>0</v>
      </c>
      <c r="AN81" s="341"/>
      <c r="AO81" s="219">
        <v>0</v>
      </c>
      <c r="AP81" s="219">
        <v>0</v>
      </c>
      <c r="AQ81" s="161"/>
    </row>
    <row r="82" spans="1:45" ht="12.75" customHeight="1" thickBot="1" x14ac:dyDescent="0.3">
      <c r="A82" s="339" t="s">
        <v>449</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v>0</v>
      </c>
      <c r="AL82" s="341"/>
      <c r="AM82" s="341">
        <v>0</v>
      </c>
      <c r="AN82" s="341"/>
      <c r="AO82" s="219">
        <v>0</v>
      </c>
      <c r="AP82" s="219">
        <v>0</v>
      </c>
      <c r="AQ82" s="161"/>
    </row>
    <row r="83" spans="1:45" ht="12" customHeight="1" thickBot="1" x14ac:dyDescent="0.3">
      <c r="A83" s="337" t="s">
        <v>450</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0">
        <v>0</v>
      </c>
      <c r="AL83" s="330"/>
      <c r="AM83" s="330">
        <v>0</v>
      </c>
      <c r="AN83" s="330"/>
      <c r="AO83" s="218">
        <v>0</v>
      </c>
      <c r="AP83" s="218">
        <v>0</v>
      </c>
      <c r="AQ83" s="172"/>
    </row>
    <row r="84" spans="1:45" ht="12" customHeight="1" thickBot="1" x14ac:dyDescent="0.3">
      <c r="A84" s="337" t="s">
        <v>451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0">
        <v>0</v>
      </c>
      <c r="AL84" s="330"/>
      <c r="AM84" s="330">
        <v>0</v>
      </c>
      <c r="AN84" s="330"/>
      <c r="AO84" s="218">
        <v>0</v>
      </c>
      <c r="AP84" s="218">
        <v>0</v>
      </c>
      <c r="AQ84" s="172"/>
    </row>
    <row r="85" spans="1:45" ht="12" customHeight="1" thickBot="1" x14ac:dyDescent="0.3">
      <c r="A85" s="339" t="s">
        <v>452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v>0</v>
      </c>
      <c r="AL85" s="341"/>
      <c r="AM85" s="341">
        <v>0</v>
      </c>
      <c r="AN85" s="341"/>
      <c r="AO85" s="219">
        <v>0</v>
      </c>
      <c r="AP85" s="219">
        <v>0</v>
      </c>
      <c r="AQ85" s="159"/>
    </row>
    <row r="86" spans="1:45" ht="27.75" customHeight="1" thickBot="1" x14ac:dyDescent="0.3">
      <c r="A86" s="334" t="s">
        <v>453</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0">
        <v>0</v>
      </c>
      <c r="AL86" s="330"/>
      <c r="AM86" s="330">
        <v>0</v>
      </c>
      <c r="AN86" s="330"/>
      <c r="AO86" s="218">
        <v>0</v>
      </c>
      <c r="AP86" s="218">
        <v>0</v>
      </c>
      <c r="AQ86" s="172"/>
    </row>
    <row r="87" spans="1:45" ht="15.75" thickBot="1" x14ac:dyDescent="0.3">
      <c r="A87" s="334" t="s">
        <v>454</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0">
        <v>0</v>
      </c>
      <c r="AL87" s="330"/>
      <c r="AM87" s="330">
        <v>0</v>
      </c>
      <c r="AN87" s="330"/>
      <c r="AO87" s="218">
        <v>0</v>
      </c>
      <c r="AP87" s="218">
        <v>0</v>
      </c>
      <c r="AQ87" s="172"/>
    </row>
    <row r="88" spans="1:45" ht="14.25" customHeight="1" thickBot="1" x14ac:dyDescent="0.3">
      <c r="A88" s="331" t="s">
        <v>455</v>
      </c>
      <c r="B88" s="332"/>
      <c r="C88" s="332"/>
      <c r="D88" s="33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330">
        <v>0</v>
      </c>
      <c r="AL88" s="330"/>
      <c r="AM88" s="330">
        <v>0</v>
      </c>
      <c r="AN88" s="330"/>
      <c r="AO88" s="218">
        <v>0</v>
      </c>
      <c r="AP88" s="218">
        <v>0</v>
      </c>
      <c r="AQ88" s="172"/>
    </row>
    <row r="89" spans="1:45" ht="15.75" thickBot="1" x14ac:dyDescent="0.3">
      <c r="A89" s="331" t="s">
        <v>456</v>
      </c>
      <c r="B89" s="332"/>
      <c r="C89" s="332"/>
      <c r="D89" s="33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330">
        <v>0</v>
      </c>
      <c r="AL89" s="330"/>
      <c r="AM89" s="330">
        <v>0</v>
      </c>
      <c r="AN89" s="330"/>
      <c r="AO89" s="218">
        <v>0</v>
      </c>
      <c r="AP89" s="218">
        <v>0</v>
      </c>
      <c r="AQ89" s="159"/>
    </row>
    <row r="90" spans="1:45" ht="12" customHeight="1" thickBot="1" x14ac:dyDescent="0.3">
      <c r="A90" s="174" t="s">
        <v>457</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330">
        <v>0</v>
      </c>
      <c r="AL90" s="330"/>
      <c r="AM90" s="330">
        <v>0</v>
      </c>
      <c r="AN90" s="330"/>
      <c r="AO90" s="218">
        <v>0</v>
      </c>
      <c r="AP90" s="218">
        <v>0</v>
      </c>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6"/>
    </row>
    <row r="92" spans="1:45" ht="13.5" customHeight="1" x14ac:dyDescent="0.25">
      <c r="A92" s="162" t="s">
        <v>458</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6"/>
    </row>
    <row r="93" spans="1:45" ht="13.5" customHeight="1" x14ac:dyDescent="0.25">
      <c r="A93" s="177" t="s">
        <v>459</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460</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59"/>
    </row>
    <row r="95" spans="1:45" x14ac:dyDescent="0.25">
      <c r="A95" s="177" t="s">
        <v>461</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59"/>
    </row>
    <row r="96" spans="1:45" x14ac:dyDescent="0.25">
      <c r="A96" s="162" t="s">
        <v>462</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G29" sqref="G29"/>
    </sheetView>
  </sheetViews>
  <sheetFormatPr defaultRowHeight="15.75" x14ac:dyDescent="0.25"/>
  <cols>
    <col min="1" max="1" width="9.140625" style="65"/>
    <col min="2" max="2" width="37.7109375" style="65" customWidth="1"/>
    <col min="3" max="10" width="14.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A1" s="85"/>
      <c r="B1" s="85"/>
      <c r="C1" s="85"/>
      <c r="D1" s="85"/>
      <c r="E1" s="85"/>
      <c r="F1" s="85"/>
      <c r="G1" s="85"/>
      <c r="H1" s="85"/>
      <c r="I1" s="85"/>
      <c r="J1" s="51" t="s">
        <v>22</v>
      </c>
    </row>
    <row r="2" spans="1:42" ht="18.75" x14ac:dyDescent="0.3">
      <c r="A2" s="85"/>
      <c r="B2" s="85"/>
      <c r="C2" s="85"/>
      <c r="D2" s="85"/>
      <c r="E2" s="85"/>
      <c r="F2" s="85"/>
      <c r="G2" s="85"/>
      <c r="H2" s="85"/>
      <c r="I2" s="85"/>
      <c r="J2" s="52" t="s">
        <v>6</v>
      </c>
    </row>
    <row r="3" spans="1:42" ht="18.75" x14ac:dyDescent="0.3">
      <c r="A3" s="85"/>
      <c r="B3" s="85"/>
      <c r="C3" s="85"/>
      <c r="D3" s="85"/>
      <c r="E3" s="85"/>
      <c r="F3" s="85"/>
      <c r="G3" s="85"/>
      <c r="H3" s="85"/>
      <c r="I3" s="85"/>
      <c r="J3" s="52" t="s">
        <v>21</v>
      </c>
    </row>
    <row r="4" spans="1:42" ht="18.75" x14ac:dyDescent="0.3">
      <c r="A4" s="85"/>
      <c r="B4" s="85"/>
      <c r="C4" s="85"/>
      <c r="D4" s="85"/>
      <c r="E4" s="85"/>
      <c r="F4" s="85"/>
      <c r="G4" s="85"/>
      <c r="H4" s="85"/>
      <c r="I4" s="52"/>
      <c r="J4" s="85"/>
    </row>
    <row r="5" spans="1:42" x14ac:dyDescent="0.25">
      <c r="A5" s="271" t="s">
        <v>464</v>
      </c>
      <c r="B5" s="271"/>
      <c r="C5" s="271"/>
      <c r="D5" s="271"/>
      <c r="E5" s="271"/>
      <c r="F5" s="271"/>
      <c r="G5" s="271"/>
      <c r="H5" s="271"/>
      <c r="I5" s="271"/>
      <c r="J5" s="271"/>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row>
    <row r="6" spans="1:42" ht="18.75" x14ac:dyDescent="0.3">
      <c r="A6" s="85"/>
      <c r="B6" s="85"/>
      <c r="C6" s="85"/>
      <c r="D6" s="85"/>
      <c r="E6" s="85"/>
      <c r="F6" s="85"/>
      <c r="G6" s="85"/>
      <c r="H6" s="85"/>
      <c r="I6" s="52"/>
      <c r="J6" s="85"/>
    </row>
    <row r="7" spans="1:42" ht="18.75" x14ac:dyDescent="0.25">
      <c r="A7" s="302" t="s">
        <v>5</v>
      </c>
      <c r="B7" s="302"/>
      <c r="C7" s="302"/>
      <c r="D7" s="302"/>
      <c r="E7" s="302"/>
      <c r="F7" s="302"/>
      <c r="G7" s="302"/>
      <c r="H7" s="302"/>
      <c r="I7" s="302"/>
      <c r="J7" s="302"/>
    </row>
    <row r="8" spans="1:42" ht="18.75" x14ac:dyDescent="0.25">
      <c r="A8" s="302"/>
      <c r="B8" s="302"/>
      <c r="C8" s="302"/>
      <c r="D8" s="302"/>
      <c r="E8" s="302"/>
      <c r="F8" s="302"/>
      <c r="G8" s="302"/>
      <c r="H8" s="302"/>
      <c r="I8" s="302"/>
      <c r="J8" s="302"/>
    </row>
    <row r="9" spans="1:42" x14ac:dyDescent="0.25">
      <c r="A9" s="303" t="str">
        <f>'1. паспорт местоположение'!A9:C9</f>
        <v>Филиал ПАО "МРСК Северного Кавказа"- "Дагэнерго"</v>
      </c>
      <c r="B9" s="303"/>
      <c r="C9" s="303"/>
      <c r="D9" s="303"/>
      <c r="E9" s="303"/>
      <c r="F9" s="303"/>
      <c r="G9" s="303"/>
      <c r="H9" s="303"/>
      <c r="I9" s="303"/>
      <c r="J9" s="303"/>
    </row>
    <row r="10" spans="1:42" x14ac:dyDescent="0.25">
      <c r="A10" s="304" t="s">
        <v>4</v>
      </c>
      <c r="B10" s="304"/>
      <c r="C10" s="304"/>
      <c r="D10" s="304"/>
      <c r="E10" s="304"/>
      <c r="F10" s="304"/>
      <c r="G10" s="304"/>
      <c r="H10" s="304"/>
      <c r="I10" s="304"/>
      <c r="J10" s="304"/>
    </row>
    <row r="11" spans="1:42" ht="18.75" x14ac:dyDescent="0.25">
      <c r="A11" s="302"/>
      <c r="B11" s="302"/>
      <c r="C11" s="302"/>
      <c r="D11" s="302"/>
      <c r="E11" s="302"/>
      <c r="F11" s="302"/>
      <c r="G11" s="302"/>
      <c r="H11" s="302"/>
      <c r="I11" s="302"/>
      <c r="J11" s="302"/>
    </row>
    <row r="12" spans="1:42" x14ac:dyDescent="0.25">
      <c r="A12" s="303" t="str">
        <f>'1. паспорт местоположение'!A12:C12</f>
        <v>G_prj_109106_49728</v>
      </c>
      <c r="B12" s="303"/>
      <c r="C12" s="303"/>
      <c r="D12" s="303"/>
      <c r="E12" s="303"/>
      <c r="F12" s="303"/>
      <c r="G12" s="303"/>
      <c r="H12" s="303"/>
      <c r="I12" s="303"/>
      <c r="J12" s="303"/>
    </row>
    <row r="13" spans="1:42" x14ac:dyDescent="0.25">
      <c r="A13" s="304" t="s">
        <v>3</v>
      </c>
      <c r="B13" s="304"/>
      <c r="C13" s="304"/>
      <c r="D13" s="304"/>
      <c r="E13" s="304"/>
      <c r="F13" s="304"/>
      <c r="G13" s="304"/>
      <c r="H13" s="304"/>
      <c r="I13" s="304"/>
      <c r="J13" s="304"/>
    </row>
    <row r="14" spans="1:42" ht="18.75" x14ac:dyDescent="0.25">
      <c r="A14" s="287"/>
      <c r="B14" s="287"/>
      <c r="C14" s="287"/>
      <c r="D14" s="287"/>
      <c r="E14" s="287"/>
      <c r="F14" s="287"/>
      <c r="G14" s="287"/>
      <c r="H14" s="287"/>
      <c r="I14" s="287"/>
      <c r="J14" s="287"/>
    </row>
    <row r="15" spans="1:42" x14ac:dyDescent="0.25">
      <c r="A15" s="303" t="str">
        <f>'1. паспорт местоположение'!A15:C15</f>
        <v>Реконструкция ВЛ-0,4-10 кВ по улице Пушкина  в г.Дербент (переулки вокруг сквера боевой славы)</v>
      </c>
      <c r="B15" s="303"/>
      <c r="C15" s="303"/>
      <c r="D15" s="303"/>
      <c r="E15" s="303"/>
      <c r="F15" s="303"/>
      <c r="G15" s="303"/>
      <c r="H15" s="303"/>
      <c r="I15" s="303"/>
      <c r="J15" s="303"/>
    </row>
    <row r="16" spans="1:42" x14ac:dyDescent="0.25">
      <c r="A16" s="304" t="s">
        <v>2</v>
      </c>
      <c r="B16" s="304"/>
      <c r="C16" s="304"/>
      <c r="D16" s="304"/>
      <c r="E16" s="304"/>
      <c r="F16" s="304"/>
      <c r="G16" s="304"/>
      <c r="H16" s="304"/>
      <c r="I16" s="304"/>
      <c r="J16" s="304"/>
    </row>
    <row r="17" spans="1:10" ht="15.75" customHeight="1" x14ac:dyDescent="0.25">
      <c r="A17" s="85"/>
      <c r="B17" s="85"/>
      <c r="C17" s="85"/>
      <c r="D17" s="85"/>
      <c r="E17" s="85"/>
      <c r="F17" s="85"/>
      <c r="G17" s="85"/>
      <c r="H17" s="85"/>
      <c r="I17" s="85"/>
      <c r="J17" s="86"/>
    </row>
    <row r="18" spans="1:10" x14ac:dyDescent="0.25">
      <c r="A18" s="85"/>
      <c r="B18" s="85"/>
      <c r="C18" s="85"/>
      <c r="D18" s="85"/>
      <c r="E18" s="85"/>
      <c r="F18" s="85"/>
      <c r="G18" s="85"/>
      <c r="H18" s="85"/>
      <c r="I18" s="33"/>
      <c r="J18" s="85"/>
    </row>
    <row r="19" spans="1:10" ht="15.75" customHeight="1" x14ac:dyDescent="0.25">
      <c r="A19" s="396" t="s">
        <v>260</v>
      </c>
      <c r="B19" s="396"/>
      <c r="C19" s="396"/>
      <c r="D19" s="396"/>
      <c r="E19" s="396"/>
      <c r="F19" s="396"/>
      <c r="G19" s="396"/>
      <c r="H19" s="396"/>
      <c r="I19" s="396"/>
      <c r="J19" s="396"/>
    </row>
    <row r="20" spans="1:10" x14ac:dyDescent="0.25">
      <c r="A20" s="87"/>
      <c r="B20" s="87"/>
      <c r="C20" s="88"/>
      <c r="D20" s="88"/>
      <c r="E20" s="88"/>
      <c r="F20" s="88"/>
      <c r="G20" s="88"/>
      <c r="H20" s="88"/>
      <c r="I20" s="88"/>
      <c r="J20" s="88"/>
    </row>
    <row r="21" spans="1:10" ht="28.5" customHeight="1" x14ac:dyDescent="0.25">
      <c r="A21" s="386" t="s">
        <v>147</v>
      </c>
      <c r="B21" s="386" t="s">
        <v>146</v>
      </c>
      <c r="C21" s="392" t="s">
        <v>209</v>
      </c>
      <c r="D21" s="392"/>
      <c r="E21" s="392"/>
      <c r="F21" s="392"/>
      <c r="G21" s="387" t="s">
        <v>145</v>
      </c>
      <c r="H21" s="389" t="s">
        <v>211</v>
      </c>
      <c r="I21" s="386" t="s">
        <v>144</v>
      </c>
      <c r="J21" s="388" t="s">
        <v>210</v>
      </c>
    </row>
    <row r="22" spans="1:10" ht="58.5" customHeight="1" x14ac:dyDescent="0.25">
      <c r="A22" s="386"/>
      <c r="B22" s="386"/>
      <c r="C22" s="393" t="s">
        <v>0</v>
      </c>
      <c r="D22" s="393"/>
      <c r="E22" s="394" t="s">
        <v>465</v>
      </c>
      <c r="F22" s="395"/>
      <c r="G22" s="387"/>
      <c r="H22" s="390"/>
      <c r="I22" s="386"/>
      <c r="J22" s="388"/>
    </row>
    <row r="23" spans="1:10" ht="31.5" x14ac:dyDescent="0.25">
      <c r="A23" s="386"/>
      <c r="B23" s="386"/>
      <c r="C23" s="89" t="s">
        <v>143</v>
      </c>
      <c r="D23" s="89" t="s">
        <v>142</v>
      </c>
      <c r="E23" s="89" t="s">
        <v>143</v>
      </c>
      <c r="F23" s="89" t="s">
        <v>142</v>
      </c>
      <c r="G23" s="387"/>
      <c r="H23" s="391"/>
      <c r="I23" s="386"/>
      <c r="J23" s="388"/>
    </row>
    <row r="24" spans="1:10" x14ac:dyDescent="0.25">
      <c r="A24" s="90">
        <v>1</v>
      </c>
      <c r="B24" s="90">
        <v>2</v>
      </c>
      <c r="C24" s="89">
        <v>3</v>
      </c>
      <c r="D24" s="89">
        <v>4</v>
      </c>
      <c r="E24" s="89">
        <v>7</v>
      </c>
      <c r="F24" s="89">
        <v>8</v>
      </c>
      <c r="G24" s="89">
        <v>9</v>
      </c>
      <c r="H24" s="89">
        <v>10</v>
      </c>
      <c r="I24" s="89">
        <v>11</v>
      </c>
      <c r="J24" s="89">
        <v>12</v>
      </c>
    </row>
    <row r="25" spans="1:10" x14ac:dyDescent="0.25">
      <c r="A25" s="89">
        <v>1</v>
      </c>
      <c r="B25" s="91" t="s">
        <v>141</v>
      </c>
      <c r="C25" s="114"/>
      <c r="D25" s="113"/>
      <c r="E25" s="92"/>
      <c r="F25" s="92"/>
      <c r="G25" s="92"/>
      <c r="H25" s="92"/>
      <c r="I25" s="93"/>
      <c r="J25" s="94"/>
    </row>
    <row r="26" spans="1:10" ht="21.75" customHeight="1" x14ac:dyDescent="0.25">
      <c r="A26" s="89" t="s">
        <v>140</v>
      </c>
      <c r="B26" s="95" t="s">
        <v>213</v>
      </c>
      <c r="C26" s="113" t="s">
        <v>291</v>
      </c>
      <c r="D26" s="113" t="s">
        <v>291</v>
      </c>
      <c r="E26" s="113" t="s">
        <v>291</v>
      </c>
      <c r="F26" s="113" t="s">
        <v>291</v>
      </c>
      <c r="G26" s="113" t="s">
        <v>291</v>
      </c>
      <c r="H26" s="113" t="s">
        <v>291</v>
      </c>
      <c r="I26" s="113" t="s">
        <v>291</v>
      </c>
      <c r="J26" s="113" t="s">
        <v>291</v>
      </c>
    </row>
    <row r="27" spans="1:10" s="69" customFormat="1" ht="39" customHeight="1" x14ac:dyDescent="0.25">
      <c r="A27" s="89" t="s">
        <v>139</v>
      </c>
      <c r="B27" s="95" t="s">
        <v>215</v>
      </c>
      <c r="C27" s="113" t="s">
        <v>291</v>
      </c>
      <c r="D27" s="113" t="s">
        <v>291</v>
      </c>
      <c r="E27" s="113" t="s">
        <v>291</v>
      </c>
      <c r="F27" s="113" t="s">
        <v>291</v>
      </c>
      <c r="G27" s="113" t="s">
        <v>291</v>
      </c>
      <c r="H27" s="113" t="s">
        <v>291</v>
      </c>
      <c r="I27" s="113" t="s">
        <v>291</v>
      </c>
      <c r="J27" s="113" t="s">
        <v>291</v>
      </c>
    </row>
    <row r="28" spans="1:10" s="69" customFormat="1" ht="70.5" customHeight="1" x14ac:dyDescent="0.25">
      <c r="A28" s="89" t="s">
        <v>214</v>
      </c>
      <c r="B28" s="95" t="s">
        <v>219</v>
      </c>
      <c r="C28" s="113" t="s">
        <v>291</v>
      </c>
      <c r="D28" s="113" t="s">
        <v>291</v>
      </c>
      <c r="E28" s="113" t="s">
        <v>291</v>
      </c>
      <c r="F28" s="113" t="s">
        <v>291</v>
      </c>
      <c r="G28" s="113" t="s">
        <v>291</v>
      </c>
      <c r="H28" s="113" t="s">
        <v>291</v>
      </c>
      <c r="I28" s="113" t="s">
        <v>291</v>
      </c>
      <c r="J28" s="113" t="s">
        <v>291</v>
      </c>
    </row>
    <row r="29" spans="1:10" s="69" customFormat="1" ht="54" customHeight="1" x14ac:dyDescent="0.25">
      <c r="A29" s="89" t="s">
        <v>138</v>
      </c>
      <c r="B29" s="95" t="s">
        <v>218</v>
      </c>
      <c r="C29" s="113" t="s">
        <v>291</v>
      </c>
      <c r="D29" s="113" t="s">
        <v>291</v>
      </c>
      <c r="E29" s="113">
        <v>42064</v>
      </c>
      <c r="F29" s="113">
        <v>42064</v>
      </c>
      <c r="G29" s="245">
        <v>1</v>
      </c>
      <c r="H29" s="245">
        <v>1</v>
      </c>
      <c r="I29" s="113" t="s">
        <v>291</v>
      </c>
      <c r="J29" s="113" t="s">
        <v>291</v>
      </c>
    </row>
    <row r="30" spans="1:10" s="69" customFormat="1" ht="42" customHeight="1" x14ac:dyDescent="0.25">
      <c r="A30" s="89" t="s">
        <v>137</v>
      </c>
      <c r="B30" s="95" t="s">
        <v>220</v>
      </c>
      <c r="C30" s="113" t="s">
        <v>291</v>
      </c>
      <c r="D30" s="113" t="s">
        <v>291</v>
      </c>
      <c r="E30" s="113">
        <v>42064</v>
      </c>
      <c r="F30" s="113">
        <v>42064</v>
      </c>
      <c r="G30" s="245">
        <v>1</v>
      </c>
      <c r="H30" s="245">
        <v>1</v>
      </c>
      <c r="I30" s="113" t="s">
        <v>291</v>
      </c>
      <c r="J30" s="113" t="s">
        <v>291</v>
      </c>
    </row>
    <row r="31" spans="1:10" s="69" customFormat="1" ht="37.5" customHeight="1" x14ac:dyDescent="0.25">
      <c r="A31" s="89" t="s">
        <v>136</v>
      </c>
      <c r="B31" s="96" t="s">
        <v>216</v>
      </c>
      <c r="C31" s="113" t="s">
        <v>291</v>
      </c>
      <c r="D31" s="113" t="s">
        <v>291</v>
      </c>
      <c r="E31" s="113">
        <v>42095</v>
      </c>
      <c r="F31" s="113">
        <v>42095</v>
      </c>
      <c r="G31" s="245">
        <v>1</v>
      </c>
      <c r="H31" s="245">
        <v>1</v>
      </c>
      <c r="I31" s="113" t="s">
        <v>291</v>
      </c>
      <c r="J31" s="113" t="s">
        <v>291</v>
      </c>
    </row>
    <row r="32" spans="1:10" s="69" customFormat="1" ht="31.5" x14ac:dyDescent="0.25">
      <c r="A32" s="89" t="s">
        <v>134</v>
      </c>
      <c r="B32" s="96" t="s">
        <v>221</v>
      </c>
      <c r="C32" s="113" t="s">
        <v>291</v>
      </c>
      <c r="D32" s="113" t="s">
        <v>291</v>
      </c>
      <c r="E32" s="113">
        <v>42125</v>
      </c>
      <c r="F32" s="113">
        <v>42125</v>
      </c>
      <c r="G32" s="245">
        <v>1</v>
      </c>
      <c r="H32" s="245">
        <v>1</v>
      </c>
      <c r="I32" s="113" t="s">
        <v>291</v>
      </c>
      <c r="J32" s="113" t="s">
        <v>291</v>
      </c>
    </row>
    <row r="33" spans="1:10" s="69" customFormat="1" ht="37.5" customHeight="1" x14ac:dyDescent="0.25">
      <c r="A33" s="89" t="s">
        <v>232</v>
      </c>
      <c r="B33" s="96" t="s">
        <v>162</v>
      </c>
      <c r="C33" s="113" t="s">
        <v>291</v>
      </c>
      <c r="D33" s="113" t="s">
        <v>291</v>
      </c>
      <c r="E33" s="113">
        <v>42125</v>
      </c>
      <c r="F33" s="113">
        <v>42125</v>
      </c>
      <c r="G33" s="245">
        <v>1</v>
      </c>
      <c r="H33" s="245">
        <v>1</v>
      </c>
      <c r="I33" s="113" t="s">
        <v>291</v>
      </c>
      <c r="J33" s="113" t="s">
        <v>291</v>
      </c>
    </row>
    <row r="34" spans="1:10" s="69" customFormat="1" ht="47.25" customHeight="1" x14ac:dyDescent="0.25">
      <c r="A34" s="89" t="s">
        <v>233</v>
      </c>
      <c r="B34" s="96" t="s">
        <v>225</v>
      </c>
      <c r="C34" s="113" t="s">
        <v>291</v>
      </c>
      <c r="D34" s="113" t="s">
        <v>291</v>
      </c>
      <c r="E34" s="113" t="s">
        <v>291</v>
      </c>
      <c r="F34" s="113" t="s">
        <v>291</v>
      </c>
      <c r="G34" s="113" t="s">
        <v>291</v>
      </c>
      <c r="H34" s="113" t="s">
        <v>291</v>
      </c>
      <c r="I34" s="113" t="s">
        <v>291</v>
      </c>
      <c r="J34" s="113" t="s">
        <v>291</v>
      </c>
    </row>
    <row r="35" spans="1:10" s="69" customFormat="1" ht="49.5" customHeight="1" x14ac:dyDescent="0.25">
      <c r="A35" s="89" t="s">
        <v>234</v>
      </c>
      <c r="B35" s="96" t="s">
        <v>135</v>
      </c>
      <c r="C35" s="113" t="s">
        <v>291</v>
      </c>
      <c r="D35" s="113" t="s">
        <v>291</v>
      </c>
      <c r="E35" s="113">
        <v>42125</v>
      </c>
      <c r="F35" s="113">
        <v>42125</v>
      </c>
      <c r="G35" s="245">
        <v>1</v>
      </c>
      <c r="H35" s="245">
        <v>1</v>
      </c>
      <c r="I35" s="113" t="s">
        <v>291</v>
      </c>
      <c r="J35" s="113" t="s">
        <v>291</v>
      </c>
    </row>
    <row r="36" spans="1:10" ht="37.5" customHeight="1" x14ac:dyDescent="0.25">
      <c r="A36" s="89" t="s">
        <v>235</v>
      </c>
      <c r="B36" s="96" t="s">
        <v>217</v>
      </c>
      <c r="C36" s="113" t="s">
        <v>291</v>
      </c>
      <c r="D36" s="113" t="s">
        <v>291</v>
      </c>
      <c r="E36" s="113">
        <v>42125</v>
      </c>
      <c r="F36" s="113">
        <v>42125</v>
      </c>
      <c r="G36" s="245">
        <v>1</v>
      </c>
      <c r="H36" s="245">
        <v>1</v>
      </c>
      <c r="I36" s="113" t="s">
        <v>291</v>
      </c>
      <c r="J36" s="113" t="s">
        <v>291</v>
      </c>
    </row>
    <row r="37" spans="1:10" x14ac:dyDescent="0.25">
      <c r="A37" s="89" t="s">
        <v>236</v>
      </c>
      <c r="B37" s="96" t="s">
        <v>133</v>
      </c>
      <c r="C37" s="113" t="s">
        <v>291</v>
      </c>
      <c r="D37" s="113" t="s">
        <v>291</v>
      </c>
      <c r="E37" s="113">
        <v>42095</v>
      </c>
      <c r="F37" s="113">
        <v>42095</v>
      </c>
      <c r="G37" s="245">
        <v>1</v>
      </c>
      <c r="H37" s="245">
        <v>1</v>
      </c>
      <c r="I37" s="113" t="s">
        <v>291</v>
      </c>
      <c r="J37" s="113" t="s">
        <v>291</v>
      </c>
    </row>
    <row r="38" spans="1:10" x14ac:dyDescent="0.25">
      <c r="A38" s="89" t="s">
        <v>237</v>
      </c>
      <c r="B38" s="91" t="s">
        <v>132</v>
      </c>
      <c r="C38" s="113" t="s">
        <v>291</v>
      </c>
      <c r="D38" s="113" t="s">
        <v>291</v>
      </c>
      <c r="E38" s="113" t="s">
        <v>291</v>
      </c>
      <c r="F38" s="113" t="s">
        <v>291</v>
      </c>
      <c r="G38" s="113" t="s">
        <v>291</v>
      </c>
      <c r="H38" s="113" t="s">
        <v>291</v>
      </c>
      <c r="I38" s="113" t="s">
        <v>291</v>
      </c>
      <c r="J38" s="113" t="s">
        <v>291</v>
      </c>
    </row>
    <row r="39" spans="1:10" ht="63" x14ac:dyDescent="0.25">
      <c r="A39" s="89">
        <v>2</v>
      </c>
      <c r="B39" s="96" t="s">
        <v>222</v>
      </c>
      <c r="C39" s="113" t="s">
        <v>291</v>
      </c>
      <c r="D39" s="113" t="s">
        <v>291</v>
      </c>
      <c r="E39" s="113">
        <v>42156</v>
      </c>
      <c r="F39" s="113">
        <v>42156</v>
      </c>
      <c r="G39" s="245">
        <v>1</v>
      </c>
      <c r="H39" s="245">
        <v>1</v>
      </c>
      <c r="I39" s="113" t="s">
        <v>291</v>
      </c>
      <c r="J39" s="113" t="s">
        <v>291</v>
      </c>
    </row>
    <row r="40" spans="1:10" ht="33.75" customHeight="1" x14ac:dyDescent="0.25">
      <c r="A40" s="89" t="s">
        <v>131</v>
      </c>
      <c r="B40" s="96" t="s">
        <v>224</v>
      </c>
      <c r="C40" s="113" t="s">
        <v>291</v>
      </c>
      <c r="D40" s="113" t="s">
        <v>291</v>
      </c>
      <c r="E40" s="113">
        <v>42186</v>
      </c>
      <c r="F40" s="113">
        <v>42186</v>
      </c>
      <c r="G40" s="245">
        <v>1</v>
      </c>
      <c r="H40" s="245">
        <v>1</v>
      </c>
      <c r="I40" s="113" t="s">
        <v>291</v>
      </c>
      <c r="J40" s="113" t="s">
        <v>291</v>
      </c>
    </row>
    <row r="41" spans="1:10" ht="63" customHeight="1" x14ac:dyDescent="0.25">
      <c r="A41" s="89" t="s">
        <v>130</v>
      </c>
      <c r="B41" s="91" t="s">
        <v>272</v>
      </c>
      <c r="C41" s="113" t="s">
        <v>291</v>
      </c>
      <c r="D41" s="113" t="s">
        <v>291</v>
      </c>
      <c r="E41" s="113" t="s">
        <v>291</v>
      </c>
      <c r="F41" s="113" t="s">
        <v>291</v>
      </c>
      <c r="G41" s="113" t="s">
        <v>291</v>
      </c>
      <c r="H41" s="113" t="s">
        <v>291</v>
      </c>
      <c r="I41" s="113" t="s">
        <v>291</v>
      </c>
      <c r="J41" s="113" t="s">
        <v>291</v>
      </c>
    </row>
    <row r="42" spans="1:10" ht="58.5" customHeight="1" x14ac:dyDescent="0.25">
      <c r="A42" s="89">
        <v>3</v>
      </c>
      <c r="B42" s="96" t="s">
        <v>223</v>
      </c>
      <c r="C42" s="113" t="s">
        <v>291</v>
      </c>
      <c r="D42" s="113" t="s">
        <v>291</v>
      </c>
      <c r="E42" s="113">
        <v>42217</v>
      </c>
      <c r="F42" s="113">
        <v>42217</v>
      </c>
      <c r="G42" s="245">
        <v>1</v>
      </c>
      <c r="H42" s="245">
        <v>1</v>
      </c>
      <c r="I42" s="113" t="s">
        <v>291</v>
      </c>
      <c r="J42" s="113" t="s">
        <v>291</v>
      </c>
    </row>
    <row r="43" spans="1:10" ht="34.5" customHeight="1" x14ac:dyDescent="0.25">
      <c r="A43" s="89" t="s">
        <v>129</v>
      </c>
      <c r="B43" s="96" t="s">
        <v>127</v>
      </c>
      <c r="C43" s="113" t="s">
        <v>291</v>
      </c>
      <c r="D43" s="113" t="s">
        <v>291</v>
      </c>
      <c r="E43" s="113" t="s">
        <v>291</v>
      </c>
      <c r="F43" s="113" t="s">
        <v>291</v>
      </c>
      <c r="G43" s="113" t="s">
        <v>291</v>
      </c>
      <c r="H43" s="113" t="s">
        <v>291</v>
      </c>
      <c r="I43" s="113" t="s">
        <v>291</v>
      </c>
      <c r="J43" s="113" t="s">
        <v>291</v>
      </c>
    </row>
    <row r="44" spans="1:10" ht="24.75" customHeight="1" x14ac:dyDescent="0.25">
      <c r="A44" s="89" t="s">
        <v>128</v>
      </c>
      <c r="B44" s="96" t="s">
        <v>125</v>
      </c>
      <c r="C44" s="113" t="s">
        <v>291</v>
      </c>
      <c r="D44" s="113" t="s">
        <v>291</v>
      </c>
      <c r="E44" s="113" t="s">
        <v>291</v>
      </c>
      <c r="F44" s="113" t="s">
        <v>291</v>
      </c>
      <c r="G44" s="113" t="s">
        <v>291</v>
      </c>
      <c r="H44" s="113" t="s">
        <v>291</v>
      </c>
      <c r="I44" s="113" t="s">
        <v>291</v>
      </c>
      <c r="J44" s="113" t="s">
        <v>291</v>
      </c>
    </row>
    <row r="45" spans="1:10" ht="90.75" customHeight="1" x14ac:dyDescent="0.25">
      <c r="A45" s="89" t="s">
        <v>126</v>
      </c>
      <c r="B45" s="96" t="s">
        <v>228</v>
      </c>
      <c r="C45" s="113" t="s">
        <v>291</v>
      </c>
      <c r="D45" s="113" t="s">
        <v>291</v>
      </c>
      <c r="E45" s="113" t="s">
        <v>291</v>
      </c>
      <c r="F45" s="113" t="s">
        <v>291</v>
      </c>
      <c r="G45" s="113" t="s">
        <v>291</v>
      </c>
      <c r="H45" s="113" t="s">
        <v>291</v>
      </c>
      <c r="I45" s="113" t="s">
        <v>291</v>
      </c>
      <c r="J45" s="113" t="s">
        <v>291</v>
      </c>
    </row>
    <row r="46" spans="1:10" ht="167.25" customHeight="1" x14ac:dyDescent="0.25">
      <c r="A46" s="89" t="s">
        <v>124</v>
      </c>
      <c r="B46" s="96" t="s">
        <v>226</v>
      </c>
      <c r="C46" s="113" t="s">
        <v>291</v>
      </c>
      <c r="D46" s="113" t="s">
        <v>291</v>
      </c>
      <c r="E46" s="113" t="s">
        <v>291</v>
      </c>
      <c r="F46" s="113" t="s">
        <v>291</v>
      </c>
      <c r="G46" s="113" t="s">
        <v>291</v>
      </c>
      <c r="H46" s="113" t="s">
        <v>291</v>
      </c>
      <c r="I46" s="113" t="s">
        <v>291</v>
      </c>
      <c r="J46" s="113" t="s">
        <v>291</v>
      </c>
    </row>
    <row r="47" spans="1:10" ht="30.75" customHeight="1" x14ac:dyDescent="0.25">
      <c r="A47" s="89" t="s">
        <v>122</v>
      </c>
      <c r="B47" s="96" t="s">
        <v>123</v>
      </c>
      <c r="C47" s="113" t="s">
        <v>291</v>
      </c>
      <c r="D47" s="113" t="s">
        <v>291</v>
      </c>
      <c r="E47" s="113" t="s">
        <v>291</v>
      </c>
      <c r="F47" s="113" t="s">
        <v>291</v>
      </c>
      <c r="G47" s="113" t="s">
        <v>291</v>
      </c>
      <c r="H47" s="113" t="s">
        <v>291</v>
      </c>
      <c r="I47" s="113" t="s">
        <v>291</v>
      </c>
      <c r="J47" s="113" t="s">
        <v>291</v>
      </c>
    </row>
    <row r="48" spans="1:10" ht="37.5" customHeight="1" x14ac:dyDescent="0.25">
      <c r="A48" s="89" t="s">
        <v>238</v>
      </c>
      <c r="B48" s="91" t="s">
        <v>121</v>
      </c>
      <c r="C48" s="113" t="s">
        <v>291</v>
      </c>
      <c r="D48" s="113" t="s">
        <v>291</v>
      </c>
      <c r="E48" s="113" t="s">
        <v>291</v>
      </c>
      <c r="F48" s="113" t="s">
        <v>291</v>
      </c>
      <c r="G48" s="113" t="s">
        <v>291</v>
      </c>
      <c r="H48" s="113" t="s">
        <v>291</v>
      </c>
      <c r="I48" s="113" t="s">
        <v>291</v>
      </c>
      <c r="J48" s="113" t="s">
        <v>291</v>
      </c>
    </row>
    <row r="49" spans="1:10" ht="35.25" customHeight="1" x14ac:dyDescent="0.25">
      <c r="A49" s="89">
        <v>4</v>
      </c>
      <c r="B49" s="96" t="s">
        <v>119</v>
      </c>
      <c r="C49" s="113" t="s">
        <v>291</v>
      </c>
      <c r="D49" s="113" t="s">
        <v>291</v>
      </c>
      <c r="E49" s="113" t="s">
        <v>291</v>
      </c>
      <c r="F49" s="113" t="s">
        <v>291</v>
      </c>
      <c r="G49" s="113" t="s">
        <v>291</v>
      </c>
      <c r="H49" s="113" t="s">
        <v>291</v>
      </c>
      <c r="I49" s="113" t="s">
        <v>291</v>
      </c>
      <c r="J49" s="113" t="s">
        <v>291</v>
      </c>
    </row>
    <row r="50" spans="1:10" ht="86.25" customHeight="1" x14ac:dyDescent="0.25">
      <c r="A50" s="89" t="s">
        <v>120</v>
      </c>
      <c r="B50" s="96" t="s">
        <v>227</v>
      </c>
      <c r="C50" s="113" t="s">
        <v>291</v>
      </c>
      <c r="D50" s="113" t="s">
        <v>291</v>
      </c>
      <c r="E50" s="113">
        <v>42278</v>
      </c>
      <c r="F50" s="113">
        <v>42278</v>
      </c>
      <c r="G50" s="245">
        <v>1</v>
      </c>
      <c r="H50" s="245">
        <v>1</v>
      </c>
      <c r="I50" s="113" t="s">
        <v>291</v>
      </c>
      <c r="J50" s="113" t="s">
        <v>291</v>
      </c>
    </row>
    <row r="51" spans="1:10" ht="77.25" customHeight="1" x14ac:dyDescent="0.25">
      <c r="A51" s="89" t="s">
        <v>118</v>
      </c>
      <c r="B51" s="96" t="s">
        <v>229</v>
      </c>
      <c r="C51" s="113" t="s">
        <v>291</v>
      </c>
      <c r="D51" s="113" t="s">
        <v>291</v>
      </c>
      <c r="E51" s="113" t="s">
        <v>291</v>
      </c>
      <c r="F51" s="113" t="s">
        <v>291</v>
      </c>
      <c r="G51" s="113" t="s">
        <v>291</v>
      </c>
      <c r="H51" s="113" t="s">
        <v>291</v>
      </c>
      <c r="I51" s="113" t="s">
        <v>291</v>
      </c>
      <c r="J51" s="113" t="s">
        <v>291</v>
      </c>
    </row>
    <row r="52" spans="1:10" ht="71.25" customHeight="1" x14ac:dyDescent="0.25">
      <c r="A52" s="89" t="s">
        <v>116</v>
      </c>
      <c r="B52" s="96" t="s">
        <v>117</v>
      </c>
      <c r="C52" s="113" t="s">
        <v>291</v>
      </c>
      <c r="D52" s="113" t="s">
        <v>291</v>
      </c>
      <c r="E52" s="113" t="s">
        <v>291</v>
      </c>
      <c r="F52" s="113" t="s">
        <v>291</v>
      </c>
      <c r="G52" s="113" t="s">
        <v>291</v>
      </c>
      <c r="H52" s="113" t="s">
        <v>291</v>
      </c>
      <c r="I52" s="113" t="s">
        <v>291</v>
      </c>
      <c r="J52" s="113" t="s">
        <v>291</v>
      </c>
    </row>
    <row r="53" spans="1:10" ht="48" customHeight="1" x14ac:dyDescent="0.25">
      <c r="A53" s="89" t="s">
        <v>114</v>
      </c>
      <c r="B53" s="97" t="s">
        <v>230</v>
      </c>
      <c r="C53" s="113" t="s">
        <v>291</v>
      </c>
      <c r="D53" s="113" t="s">
        <v>291</v>
      </c>
      <c r="E53" s="113" t="s">
        <v>291</v>
      </c>
      <c r="F53" s="113" t="s">
        <v>291</v>
      </c>
      <c r="G53" s="113" t="s">
        <v>291</v>
      </c>
      <c r="H53" s="113" t="s">
        <v>291</v>
      </c>
      <c r="I53" s="113" t="s">
        <v>291</v>
      </c>
      <c r="J53" s="113" t="s">
        <v>291</v>
      </c>
    </row>
    <row r="54" spans="1:10" ht="46.5" customHeight="1" x14ac:dyDescent="0.25">
      <c r="A54" s="89" t="s">
        <v>231</v>
      </c>
      <c r="B54" s="96" t="s">
        <v>115</v>
      </c>
      <c r="C54" s="113" t="s">
        <v>291</v>
      </c>
      <c r="D54" s="113" t="s">
        <v>291</v>
      </c>
      <c r="E54" s="113">
        <v>42309</v>
      </c>
      <c r="F54" s="113">
        <v>42309</v>
      </c>
      <c r="G54" s="245">
        <v>1</v>
      </c>
      <c r="H54" s="245">
        <v>1</v>
      </c>
      <c r="I54" s="113" t="s">
        <v>291</v>
      </c>
      <c r="J54" s="113" t="s">
        <v>291</v>
      </c>
    </row>
    <row r="55" spans="1:10" x14ac:dyDescent="0.25">
      <c r="A55" s="85"/>
      <c r="B55" s="85"/>
      <c r="C55" s="85"/>
      <c r="D55" s="85"/>
      <c r="E55" s="85"/>
      <c r="F55" s="85"/>
      <c r="G55" s="85"/>
      <c r="H55" s="85"/>
      <c r="I55" s="85"/>
      <c r="J55" s="85"/>
    </row>
    <row r="56" spans="1:10" x14ac:dyDescent="0.25">
      <c r="A56" s="85"/>
      <c r="B56" s="85"/>
      <c r="C56" s="85"/>
      <c r="D56" s="85"/>
      <c r="E56" s="85"/>
      <c r="F56" s="85"/>
      <c r="G56" s="85"/>
      <c r="H56" s="85"/>
      <c r="I56" s="85"/>
      <c r="J56" s="85"/>
    </row>
    <row r="57" spans="1:10" x14ac:dyDescent="0.25">
      <c r="A57" s="85"/>
      <c r="B57" s="85"/>
      <c r="C57" s="85"/>
      <c r="D57" s="85"/>
      <c r="E57" s="85"/>
      <c r="F57" s="85"/>
      <c r="G57" s="85"/>
      <c r="H57" s="85"/>
      <c r="I57" s="85"/>
      <c r="J57" s="85"/>
    </row>
    <row r="58" spans="1:10" x14ac:dyDescent="0.25">
      <c r="A58" s="85"/>
      <c r="B58" s="85"/>
      <c r="C58" s="85"/>
      <c r="D58" s="85"/>
      <c r="E58" s="85"/>
      <c r="F58" s="85"/>
      <c r="G58" s="85"/>
      <c r="H58" s="85"/>
      <c r="I58" s="85"/>
      <c r="J58" s="85"/>
    </row>
    <row r="59" spans="1:10" x14ac:dyDescent="0.25">
      <c r="A59" s="85"/>
      <c r="B59" s="85"/>
      <c r="C59" s="85"/>
      <c r="D59" s="85"/>
      <c r="E59" s="85"/>
      <c r="F59" s="85"/>
      <c r="G59" s="85"/>
      <c r="H59" s="85"/>
      <c r="I59" s="85"/>
      <c r="J59" s="85"/>
    </row>
    <row r="60" spans="1:10" x14ac:dyDescent="0.25">
      <c r="A60" s="85"/>
      <c r="B60" s="85"/>
      <c r="C60" s="85"/>
      <c r="D60" s="85"/>
      <c r="E60" s="85"/>
      <c r="F60" s="85"/>
      <c r="G60" s="85"/>
      <c r="H60" s="85"/>
      <c r="I60" s="85"/>
      <c r="J60" s="85"/>
    </row>
    <row r="61" spans="1:10" x14ac:dyDescent="0.25">
      <c r="A61" s="85"/>
      <c r="B61" s="85"/>
      <c r="C61" s="85"/>
      <c r="D61" s="85"/>
      <c r="E61" s="85"/>
      <c r="F61" s="85"/>
      <c r="G61" s="85"/>
      <c r="H61" s="85"/>
      <c r="I61" s="85"/>
      <c r="J61" s="85"/>
    </row>
    <row r="62" spans="1:10" x14ac:dyDescent="0.25">
      <c r="A62" s="85"/>
      <c r="B62" s="85"/>
      <c r="C62" s="85"/>
      <c r="D62" s="85"/>
      <c r="E62" s="85"/>
      <c r="F62" s="85"/>
      <c r="G62" s="85"/>
      <c r="H62" s="85"/>
      <c r="I62" s="85"/>
      <c r="J62" s="85"/>
    </row>
    <row r="63" spans="1:10" x14ac:dyDescent="0.25">
      <c r="A63" s="85"/>
      <c r="B63" s="85"/>
      <c r="C63" s="85"/>
      <c r="D63" s="85"/>
      <c r="E63" s="85"/>
      <c r="F63" s="85"/>
      <c r="G63" s="85"/>
      <c r="H63" s="85"/>
      <c r="I63" s="85"/>
      <c r="J63" s="85"/>
    </row>
    <row r="64" spans="1:10" x14ac:dyDescent="0.25">
      <c r="A64" s="85"/>
      <c r="B64" s="85"/>
      <c r="C64" s="85"/>
      <c r="D64" s="85"/>
      <c r="E64" s="85"/>
      <c r="F64" s="85"/>
      <c r="G64" s="85"/>
      <c r="H64" s="85"/>
      <c r="I64" s="85"/>
      <c r="J64" s="85"/>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B25" zoomScale="60" zoomScaleNormal="70" workbookViewId="0">
      <selection activeCell="G53" sqref="G53"/>
    </sheetView>
  </sheetViews>
  <sheetFormatPr defaultColWidth="9.140625" defaultRowHeight="15.75" x14ac:dyDescent="0.25"/>
  <cols>
    <col min="1" max="1" width="9.140625" style="65"/>
    <col min="2" max="2" width="57.85546875" style="65" customWidth="1"/>
    <col min="3" max="13" width="11.140625" style="65" customWidth="1"/>
    <col min="14" max="16384" width="9.140625" style="65"/>
  </cols>
  <sheetData>
    <row r="1" spans="1:13" s="119" customFormat="1" ht="18.75" x14ac:dyDescent="0.25">
      <c r="A1" s="184"/>
      <c r="B1" s="185"/>
      <c r="C1" s="194"/>
      <c r="D1" s="184"/>
      <c r="E1" s="184"/>
      <c r="F1" s="185"/>
      <c r="G1" s="184"/>
      <c r="H1" s="185"/>
      <c r="I1" s="184"/>
      <c r="J1" s="185"/>
      <c r="K1" s="184"/>
      <c r="L1" s="183"/>
      <c r="M1" s="181" t="s">
        <v>22</v>
      </c>
    </row>
    <row r="2" spans="1:13" s="119" customFormat="1" ht="18.75" x14ac:dyDescent="0.3">
      <c r="A2" s="184"/>
      <c r="B2" s="185"/>
      <c r="C2" s="184"/>
      <c r="D2" s="185"/>
      <c r="E2" s="184"/>
      <c r="F2" s="185"/>
      <c r="G2" s="184"/>
      <c r="H2" s="185"/>
      <c r="I2" s="184"/>
      <c r="J2" s="185"/>
      <c r="K2" s="184"/>
      <c r="L2" s="183"/>
      <c r="M2" s="180" t="s">
        <v>6</v>
      </c>
    </row>
    <row r="3" spans="1:13" s="119" customFormat="1" ht="18.75" x14ac:dyDescent="0.3">
      <c r="A3" s="184"/>
      <c r="B3" s="185"/>
      <c r="C3" s="184"/>
      <c r="D3" s="185"/>
      <c r="E3" s="184"/>
      <c r="F3" s="185"/>
      <c r="G3" s="184"/>
      <c r="H3" s="185"/>
      <c r="I3" s="184"/>
      <c r="J3" s="185"/>
      <c r="K3" s="184"/>
      <c r="L3" s="183"/>
      <c r="M3" s="180" t="s">
        <v>21</v>
      </c>
    </row>
    <row r="4" spans="1:13" s="119" customFormat="1" ht="18.75" customHeight="1" x14ac:dyDescent="0.25">
      <c r="A4" s="418" t="s">
        <v>290</v>
      </c>
      <c r="B4" s="419"/>
      <c r="C4" s="419"/>
      <c r="D4" s="419"/>
      <c r="E4" s="419"/>
      <c r="F4" s="419"/>
      <c r="G4" s="419"/>
      <c r="H4" s="419"/>
      <c r="I4" s="419"/>
      <c r="J4" s="419"/>
      <c r="K4" s="419"/>
      <c r="L4" s="419"/>
      <c r="M4" s="420"/>
    </row>
    <row r="5" spans="1:13" s="119" customFormat="1" ht="18.75" x14ac:dyDescent="0.3">
      <c r="A5" s="184"/>
      <c r="B5" s="184"/>
      <c r="C5" s="184"/>
      <c r="D5" s="184"/>
      <c r="E5" s="198"/>
      <c r="F5" s="184"/>
      <c r="G5" s="184"/>
      <c r="H5" s="185"/>
      <c r="I5" s="184"/>
      <c r="J5" s="185"/>
      <c r="K5" s="184"/>
      <c r="L5" s="197"/>
      <c r="M5" s="199"/>
    </row>
    <row r="6" spans="1:13" s="119" customFormat="1" ht="18.75" x14ac:dyDescent="0.25">
      <c r="A6" s="425" t="s">
        <v>5</v>
      </c>
      <c r="B6" s="426"/>
      <c r="C6" s="426"/>
      <c r="D6" s="426"/>
      <c r="E6" s="426"/>
      <c r="F6" s="426"/>
      <c r="G6" s="426"/>
      <c r="H6" s="426"/>
      <c r="I6" s="426"/>
      <c r="J6" s="426"/>
      <c r="K6" s="426"/>
      <c r="L6" s="426"/>
      <c r="M6" s="427"/>
    </row>
    <row r="7" spans="1:13" s="119" customFormat="1" ht="18.75" x14ac:dyDescent="0.25">
      <c r="A7" s="207"/>
      <c r="B7" s="206"/>
      <c r="C7" s="207"/>
      <c r="D7" s="207"/>
      <c r="E7" s="209"/>
      <c r="F7" s="207"/>
      <c r="G7" s="207"/>
      <c r="H7" s="206"/>
      <c r="I7" s="207"/>
      <c r="J7" s="201"/>
      <c r="K7" s="200"/>
      <c r="L7" s="200"/>
      <c r="M7" s="200"/>
    </row>
    <row r="8" spans="1:13" s="119" customFormat="1" ht="15.6" customHeight="1" x14ac:dyDescent="0.25">
      <c r="A8" s="421" t="str">
        <f>'1. паспорт местоположение'!A9:C9</f>
        <v>Филиал ПАО "МРСК Северного Кавказа"- "Дагэнерго"</v>
      </c>
      <c r="B8" s="422"/>
      <c r="C8" s="422"/>
      <c r="D8" s="422"/>
      <c r="E8" s="422"/>
      <c r="F8" s="422"/>
      <c r="G8" s="422"/>
      <c r="H8" s="422"/>
      <c r="I8" s="422"/>
      <c r="J8" s="422"/>
      <c r="K8" s="422"/>
      <c r="L8" s="422"/>
      <c r="M8" s="424"/>
    </row>
    <row r="9" spans="1:13" s="119" customFormat="1" ht="18.75" customHeight="1" x14ac:dyDescent="0.25">
      <c r="A9" s="406" t="s">
        <v>4</v>
      </c>
      <c r="B9" s="407"/>
      <c r="C9" s="407"/>
      <c r="D9" s="407"/>
      <c r="E9" s="407"/>
      <c r="F9" s="407"/>
      <c r="G9" s="407"/>
      <c r="H9" s="407"/>
      <c r="I9" s="407"/>
      <c r="J9" s="407"/>
      <c r="K9" s="407"/>
      <c r="L9" s="407"/>
      <c r="M9" s="408"/>
    </row>
    <row r="10" spans="1:13" s="119" customFormat="1" ht="18.75" x14ac:dyDescent="0.25">
      <c r="A10" s="207"/>
      <c r="B10" s="206"/>
      <c r="C10" s="207"/>
      <c r="D10" s="207"/>
      <c r="E10" s="208"/>
      <c r="F10" s="207"/>
      <c r="G10" s="207"/>
      <c r="H10" s="206"/>
      <c r="I10" s="207"/>
      <c r="J10" s="203"/>
      <c r="K10" s="202"/>
      <c r="L10" s="202"/>
      <c r="M10" s="203"/>
    </row>
    <row r="11" spans="1:13" s="119" customFormat="1" ht="15.6" customHeight="1" x14ac:dyDescent="0.25">
      <c r="A11" s="421" t="str">
        <f>'1. паспорт местоположение'!A12:C12</f>
        <v>G_prj_109106_49728</v>
      </c>
      <c r="B11" s="422"/>
      <c r="C11" s="422"/>
      <c r="D11" s="422"/>
      <c r="E11" s="422"/>
      <c r="F11" s="422"/>
      <c r="G11" s="422"/>
      <c r="H11" s="422"/>
      <c r="I11" s="422"/>
      <c r="J11" s="422"/>
      <c r="K11" s="422"/>
      <c r="L11" s="422"/>
      <c r="M11" s="423"/>
    </row>
    <row r="12" spans="1:13" s="119" customFormat="1" x14ac:dyDescent="0.25">
      <c r="A12" s="406" t="s">
        <v>3</v>
      </c>
      <c r="B12" s="407"/>
      <c r="C12" s="407"/>
      <c r="D12" s="407"/>
      <c r="E12" s="407"/>
      <c r="F12" s="407"/>
      <c r="G12" s="407"/>
      <c r="H12" s="407"/>
      <c r="I12" s="407"/>
      <c r="J12" s="407"/>
      <c r="K12" s="407"/>
      <c r="L12" s="407"/>
      <c r="M12" s="408"/>
    </row>
    <row r="13" spans="1:13" s="119" customFormat="1" ht="16.5" customHeight="1" x14ac:dyDescent="0.3">
      <c r="A13" s="192"/>
      <c r="B13" s="205"/>
      <c r="C13" s="204"/>
      <c r="D13" s="191"/>
      <c r="E13" s="191"/>
      <c r="F13" s="192"/>
      <c r="G13" s="192"/>
      <c r="H13" s="204"/>
      <c r="I13" s="193"/>
      <c r="J13" s="182"/>
      <c r="K13" s="182"/>
      <c r="L13" s="190"/>
      <c r="M13" s="190"/>
    </row>
    <row r="14" spans="1:13" s="119" customFormat="1" x14ac:dyDescent="0.25">
      <c r="A14" s="403" t="str">
        <f>'1. паспорт местоположение'!A15:C15</f>
        <v>Реконструкция ВЛ-0,4-10 кВ по улице Пушкина  в г.Дербент (переулки вокруг сквера боевой славы)</v>
      </c>
      <c r="B14" s="404"/>
      <c r="C14" s="404"/>
      <c r="D14" s="404"/>
      <c r="E14" s="404"/>
      <c r="F14" s="404"/>
      <c r="G14" s="404"/>
      <c r="H14" s="404"/>
      <c r="I14" s="404"/>
      <c r="J14" s="404"/>
      <c r="K14" s="404"/>
      <c r="L14" s="404"/>
      <c r="M14" s="405"/>
    </row>
    <row r="15" spans="1:13" s="119" customFormat="1" ht="15.75" customHeight="1" x14ac:dyDescent="0.25">
      <c r="A15" s="406" t="s">
        <v>2</v>
      </c>
      <c r="B15" s="407"/>
      <c r="C15" s="407"/>
      <c r="D15" s="407"/>
      <c r="E15" s="407"/>
      <c r="F15" s="407"/>
      <c r="G15" s="407"/>
      <c r="H15" s="407"/>
      <c r="I15" s="407"/>
      <c r="J15" s="407"/>
      <c r="K15" s="407"/>
      <c r="L15" s="407"/>
      <c r="M15" s="408"/>
    </row>
    <row r="16" spans="1:13" s="119" customFormat="1" ht="19.5" customHeight="1" x14ac:dyDescent="0.25">
      <c r="A16" s="214"/>
      <c r="B16" s="214"/>
      <c r="C16" s="214"/>
      <c r="D16" s="215"/>
      <c r="E16" s="216"/>
      <c r="F16" s="216"/>
      <c r="G16" s="216"/>
      <c r="H16" s="214"/>
      <c r="I16" s="217"/>
      <c r="J16" s="215"/>
      <c r="K16" s="214"/>
      <c r="L16" s="217"/>
      <c r="M16" s="217"/>
    </row>
    <row r="17" spans="1:16" s="119" customFormat="1" ht="21.75" customHeight="1" x14ac:dyDescent="0.25">
      <c r="A17" s="188"/>
      <c r="B17" s="184"/>
      <c r="C17" s="184"/>
      <c r="D17" s="187"/>
      <c r="E17" s="184"/>
      <c r="F17" s="184"/>
      <c r="G17" s="187"/>
      <c r="H17" s="189"/>
      <c r="I17" s="184"/>
      <c r="J17" s="184"/>
      <c r="K17" s="184"/>
      <c r="L17" s="186"/>
      <c r="M17" s="186"/>
    </row>
    <row r="18" spans="1:16" x14ac:dyDescent="0.25">
      <c r="A18" s="411" t="s">
        <v>261</v>
      </c>
      <c r="B18" s="411"/>
      <c r="C18" s="411"/>
      <c r="D18" s="411"/>
      <c r="E18" s="411"/>
      <c r="F18" s="411"/>
      <c r="G18" s="411"/>
      <c r="H18" s="411"/>
      <c r="I18" s="411"/>
      <c r="J18" s="411"/>
      <c r="K18" s="411"/>
      <c r="L18" s="411"/>
      <c r="M18" s="411"/>
    </row>
    <row r="19" spans="1:16" x14ac:dyDescent="0.25">
      <c r="A19" s="210"/>
      <c r="B19" s="196"/>
      <c r="C19" s="196"/>
      <c r="D19" s="211"/>
      <c r="E19" s="196"/>
      <c r="F19" s="211"/>
      <c r="G19" s="196"/>
      <c r="H19" s="213"/>
      <c r="I19" s="213"/>
      <c r="J19" s="212"/>
      <c r="K19" s="196"/>
      <c r="L19" s="196"/>
      <c r="M19" s="195"/>
    </row>
    <row r="20" spans="1:16" ht="33" customHeight="1" x14ac:dyDescent="0.25">
      <c r="A20" s="409" t="s">
        <v>113</v>
      </c>
      <c r="B20" s="409" t="s">
        <v>112</v>
      </c>
      <c r="C20" s="386" t="s">
        <v>111</v>
      </c>
      <c r="D20" s="386"/>
      <c r="E20" s="392" t="s">
        <v>110</v>
      </c>
      <c r="F20" s="392"/>
      <c r="G20" s="409" t="s">
        <v>466</v>
      </c>
      <c r="H20" s="416" t="s">
        <v>531</v>
      </c>
      <c r="I20" s="417"/>
      <c r="J20" s="417"/>
      <c r="K20" s="417"/>
      <c r="L20" s="412" t="s">
        <v>109</v>
      </c>
      <c r="M20" s="413"/>
      <c r="N20" s="70"/>
      <c r="O20" s="70"/>
      <c r="P20" s="70"/>
    </row>
    <row r="21" spans="1:16" ht="90" customHeight="1" x14ac:dyDescent="0.25">
      <c r="A21" s="410"/>
      <c r="B21" s="410"/>
      <c r="C21" s="386"/>
      <c r="D21" s="386"/>
      <c r="E21" s="392"/>
      <c r="F21" s="392"/>
      <c r="G21" s="410"/>
      <c r="H21" s="386" t="s">
        <v>0</v>
      </c>
      <c r="I21" s="386"/>
      <c r="J21" s="386" t="str">
        <f>D22</f>
        <v>Факт</v>
      </c>
      <c r="K21" s="386"/>
      <c r="L21" s="414"/>
      <c r="M21" s="415"/>
    </row>
    <row r="22" spans="1:16" ht="89.25" customHeight="1" x14ac:dyDescent="0.25">
      <c r="A22" s="393"/>
      <c r="B22" s="393"/>
      <c r="C22" s="98" t="s">
        <v>0</v>
      </c>
      <c r="D22" s="98" t="s">
        <v>465</v>
      </c>
      <c r="E22" s="99" t="s">
        <v>283</v>
      </c>
      <c r="F22" s="99" t="s">
        <v>284</v>
      </c>
      <c r="G22" s="393"/>
      <c r="H22" s="100" t="s">
        <v>250</v>
      </c>
      <c r="I22" s="100" t="s">
        <v>251</v>
      </c>
      <c r="J22" s="100" t="s">
        <v>250</v>
      </c>
      <c r="K22" s="100" t="s">
        <v>251</v>
      </c>
      <c r="L22" s="98" t="s">
        <v>108</v>
      </c>
      <c r="M22" s="98" t="str">
        <f>D22</f>
        <v>Факт</v>
      </c>
    </row>
    <row r="23" spans="1:16" ht="19.5" customHeight="1" x14ac:dyDescent="0.25">
      <c r="A23" s="90">
        <v>1</v>
      </c>
      <c r="B23" s="90">
        <v>2</v>
      </c>
      <c r="C23" s="90">
        <v>3</v>
      </c>
      <c r="D23" s="90">
        <v>4</v>
      </c>
      <c r="E23" s="90">
        <v>5</v>
      </c>
      <c r="F23" s="90">
        <v>6</v>
      </c>
      <c r="G23" s="90">
        <v>7</v>
      </c>
      <c r="H23" s="90">
        <v>8</v>
      </c>
      <c r="I23" s="90">
        <v>9</v>
      </c>
      <c r="J23" s="90">
        <v>10</v>
      </c>
      <c r="K23" s="90">
        <v>11</v>
      </c>
      <c r="L23" s="90">
        <v>20</v>
      </c>
      <c r="M23" s="90">
        <v>21</v>
      </c>
    </row>
    <row r="24" spans="1:16" ht="47.25" customHeight="1" x14ac:dyDescent="0.25">
      <c r="A24" s="101">
        <v>1</v>
      </c>
      <c r="B24" s="102" t="s">
        <v>107</v>
      </c>
      <c r="C24" s="268">
        <f t="shared" ref="C24:F24" si="0">SUM(C25:C29)</f>
        <v>1.5495679996</v>
      </c>
      <c r="D24" s="268">
        <f t="shared" si="0"/>
        <v>1.5472495800000001</v>
      </c>
      <c r="E24" s="268">
        <f t="shared" si="0"/>
        <v>1.5472495800000001</v>
      </c>
      <c r="F24" s="268">
        <f t="shared" si="0"/>
        <v>1.5343715800000002</v>
      </c>
      <c r="G24" s="268">
        <f>SUM(G25:G29)</f>
        <v>1.2878000000000001E-2</v>
      </c>
      <c r="H24" s="268">
        <f t="shared" ref="H24:M24" si="1">SUM(H25:H29)</f>
        <v>1.53</v>
      </c>
      <c r="I24" s="269">
        <f t="shared" si="1"/>
        <v>4</v>
      </c>
      <c r="J24" s="268">
        <f t="shared" si="1"/>
        <v>1.5343715800000002</v>
      </c>
      <c r="K24" s="269">
        <f t="shared" si="1"/>
        <v>3</v>
      </c>
      <c r="L24" s="268">
        <f>H24</f>
        <v>1.53</v>
      </c>
      <c r="M24" s="268">
        <f t="shared" si="1"/>
        <v>1.5343715800000002</v>
      </c>
    </row>
    <row r="25" spans="1:16" ht="24" customHeight="1" x14ac:dyDescent="0.25">
      <c r="A25" s="103" t="s">
        <v>106</v>
      </c>
      <c r="B25" s="104" t="s">
        <v>105</v>
      </c>
      <c r="C25" s="115">
        <v>0</v>
      </c>
      <c r="D25" s="115">
        <v>0</v>
      </c>
      <c r="E25" s="115">
        <v>0</v>
      </c>
      <c r="F25" s="115">
        <v>0</v>
      </c>
      <c r="G25" s="115">
        <v>0</v>
      </c>
      <c r="H25" s="115">
        <v>0</v>
      </c>
      <c r="I25" s="247">
        <v>0</v>
      </c>
      <c r="J25" s="115">
        <v>0</v>
      </c>
      <c r="K25" s="247">
        <v>0</v>
      </c>
      <c r="L25" s="115">
        <f t="shared" ref="L25:L29" si="2">H25</f>
        <v>0</v>
      </c>
      <c r="M25" s="115">
        <v>0</v>
      </c>
    </row>
    <row r="26" spans="1:16" x14ac:dyDescent="0.25">
      <c r="A26" s="103" t="s">
        <v>104</v>
      </c>
      <c r="B26" s="104" t="s">
        <v>103</v>
      </c>
      <c r="C26" s="115">
        <v>0</v>
      </c>
      <c r="D26" s="115">
        <v>0</v>
      </c>
      <c r="E26" s="115">
        <v>0</v>
      </c>
      <c r="F26" s="115">
        <v>0</v>
      </c>
      <c r="G26" s="115">
        <v>0</v>
      </c>
      <c r="H26" s="115">
        <v>0</v>
      </c>
      <c r="I26" s="247">
        <v>0</v>
      </c>
      <c r="J26" s="115">
        <v>0</v>
      </c>
      <c r="K26" s="247">
        <v>0</v>
      </c>
      <c r="L26" s="115">
        <f t="shared" si="2"/>
        <v>0</v>
      </c>
      <c r="M26" s="115">
        <v>0</v>
      </c>
    </row>
    <row r="27" spans="1:16" ht="31.5" x14ac:dyDescent="0.25">
      <c r="A27" s="103" t="s">
        <v>102</v>
      </c>
      <c r="B27" s="104" t="s">
        <v>212</v>
      </c>
      <c r="C27" s="115">
        <v>0</v>
      </c>
      <c r="D27" s="115">
        <f>G27+M27</f>
        <v>1.5472495800000001</v>
      </c>
      <c r="E27" s="115">
        <f>F27+G27</f>
        <v>1.5472495800000001</v>
      </c>
      <c r="F27" s="115">
        <f>M27</f>
        <v>1.5343715800000002</v>
      </c>
      <c r="G27" s="115">
        <v>1.2878000000000001E-2</v>
      </c>
      <c r="H27" s="115">
        <v>1.53</v>
      </c>
      <c r="I27" s="247">
        <v>4</v>
      </c>
      <c r="J27" s="115">
        <v>1.5343715800000002</v>
      </c>
      <c r="K27" s="247">
        <v>3</v>
      </c>
      <c r="L27" s="115">
        <f t="shared" si="2"/>
        <v>1.53</v>
      </c>
      <c r="M27" s="115">
        <f>J27</f>
        <v>1.5343715800000002</v>
      </c>
    </row>
    <row r="28" spans="1:16" x14ac:dyDescent="0.25">
      <c r="A28" s="103" t="s">
        <v>101</v>
      </c>
      <c r="B28" s="104" t="s">
        <v>100</v>
      </c>
      <c r="C28" s="115">
        <v>0</v>
      </c>
      <c r="D28" s="115">
        <v>0</v>
      </c>
      <c r="E28" s="115">
        <v>0</v>
      </c>
      <c r="F28" s="115">
        <v>0</v>
      </c>
      <c r="G28" s="115">
        <v>0</v>
      </c>
      <c r="H28" s="115">
        <v>0</v>
      </c>
      <c r="I28" s="247">
        <v>0</v>
      </c>
      <c r="J28" s="115">
        <v>0</v>
      </c>
      <c r="K28" s="247">
        <v>0</v>
      </c>
      <c r="L28" s="115">
        <f t="shared" si="2"/>
        <v>0</v>
      </c>
      <c r="M28" s="115">
        <v>0</v>
      </c>
    </row>
    <row r="29" spans="1:16" x14ac:dyDescent="0.25">
      <c r="A29" s="103" t="s">
        <v>99</v>
      </c>
      <c r="B29" s="105" t="s">
        <v>98</v>
      </c>
      <c r="C29" s="115">
        <v>1.5495679996</v>
      </c>
      <c r="D29" s="115">
        <v>0</v>
      </c>
      <c r="E29" s="115">
        <v>0</v>
      </c>
      <c r="F29" s="115">
        <v>0</v>
      </c>
      <c r="G29" s="115">
        <v>0</v>
      </c>
      <c r="H29" s="115">
        <v>0</v>
      </c>
      <c r="I29" s="247">
        <v>0</v>
      </c>
      <c r="J29" s="115">
        <v>0</v>
      </c>
      <c r="K29" s="247">
        <v>0</v>
      </c>
      <c r="L29" s="115">
        <f t="shared" si="2"/>
        <v>0</v>
      </c>
      <c r="M29" s="115">
        <v>0</v>
      </c>
    </row>
    <row r="30" spans="1:16" ht="47.25" x14ac:dyDescent="0.25">
      <c r="A30" s="101" t="s">
        <v>17</v>
      </c>
      <c r="B30" s="102" t="s">
        <v>97</v>
      </c>
      <c r="C30" s="268">
        <f t="shared" ref="C30:M30" si="3">SUM(C31:C34)</f>
        <v>1.31319322</v>
      </c>
      <c r="D30" s="268">
        <f t="shared" si="3"/>
        <v>1.31319322</v>
      </c>
      <c r="E30" s="268">
        <f t="shared" si="3"/>
        <v>1.31319322</v>
      </c>
      <c r="F30" s="268">
        <f t="shared" si="3"/>
        <v>0</v>
      </c>
      <c r="G30" s="268">
        <f t="shared" si="3"/>
        <v>1.31319322</v>
      </c>
      <c r="H30" s="268">
        <f t="shared" si="3"/>
        <v>0</v>
      </c>
      <c r="I30" s="268">
        <f t="shared" si="3"/>
        <v>0</v>
      </c>
      <c r="J30" s="268">
        <f t="shared" si="3"/>
        <v>0</v>
      </c>
      <c r="K30" s="268">
        <f t="shared" si="3"/>
        <v>0</v>
      </c>
      <c r="L30" s="268">
        <f t="shared" si="3"/>
        <v>0</v>
      </c>
      <c r="M30" s="268">
        <f t="shared" si="3"/>
        <v>0</v>
      </c>
    </row>
    <row r="31" spans="1:16" x14ac:dyDescent="0.25">
      <c r="A31" s="101" t="s">
        <v>96</v>
      </c>
      <c r="B31" s="104" t="s">
        <v>95</v>
      </c>
      <c r="C31" s="115">
        <v>9.1923525400000011E-2</v>
      </c>
      <c r="D31" s="115">
        <v>0</v>
      </c>
      <c r="E31" s="115">
        <f>G31</f>
        <v>0</v>
      </c>
      <c r="F31" s="115">
        <v>0</v>
      </c>
      <c r="G31" s="115">
        <v>0</v>
      </c>
      <c r="H31" s="115">
        <v>0</v>
      </c>
      <c r="I31" s="115">
        <v>0</v>
      </c>
      <c r="J31" s="115">
        <v>0</v>
      </c>
      <c r="K31" s="115">
        <v>0</v>
      </c>
      <c r="L31" s="115">
        <f t="shared" ref="L31:M33" si="4">I31</f>
        <v>0</v>
      </c>
      <c r="M31" s="115">
        <f t="shared" si="4"/>
        <v>0</v>
      </c>
    </row>
    <row r="32" spans="1:16" ht="31.5" x14ac:dyDescent="0.25">
      <c r="A32" s="101" t="s">
        <v>94</v>
      </c>
      <c r="B32" s="104" t="s">
        <v>93</v>
      </c>
      <c r="C32" s="115">
        <v>0.36769410160000005</v>
      </c>
      <c r="D32" s="115">
        <v>1.3003149000000001</v>
      </c>
      <c r="E32" s="115">
        <f t="shared" ref="E32:E34" si="5">G32</f>
        <v>1.3003149000000001</v>
      </c>
      <c r="F32" s="115">
        <v>0</v>
      </c>
      <c r="G32" s="115">
        <v>1.3003149000000001</v>
      </c>
      <c r="H32" s="115">
        <v>0</v>
      </c>
      <c r="I32" s="115">
        <v>0</v>
      </c>
      <c r="J32" s="115">
        <v>0</v>
      </c>
      <c r="K32" s="115">
        <v>0</v>
      </c>
      <c r="L32" s="115">
        <f t="shared" si="4"/>
        <v>0</v>
      </c>
      <c r="M32" s="115">
        <f t="shared" si="4"/>
        <v>0</v>
      </c>
    </row>
    <row r="33" spans="1:13" x14ac:dyDescent="0.25">
      <c r="A33" s="101" t="s">
        <v>92</v>
      </c>
      <c r="B33" s="104" t="s">
        <v>91</v>
      </c>
      <c r="C33" s="115">
        <v>0.78791593199999999</v>
      </c>
      <c r="D33" s="115">
        <v>0</v>
      </c>
      <c r="E33" s="115">
        <f t="shared" si="5"/>
        <v>0</v>
      </c>
      <c r="F33" s="115">
        <v>0</v>
      </c>
      <c r="G33" s="259">
        <v>0</v>
      </c>
      <c r="H33" s="115">
        <v>0</v>
      </c>
      <c r="I33" s="115">
        <v>0</v>
      </c>
      <c r="J33" s="115">
        <v>0</v>
      </c>
      <c r="K33" s="115">
        <v>0</v>
      </c>
      <c r="L33" s="115">
        <f t="shared" si="4"/>
        <v>0</v>
      </c>
      <c r="M33" s="115">
        <f t="shared" si="4"/>
        <v>0</v>
      </c>
    </row>
    <row r="34" spans="1:13" ht="31.5" customHeight="1" x14ac:dyDescent="0.25">
      <c r="A34" s="101" t="s">
        <v>90</v>
      </c>
      <c r="B34" s="104" t="s">
        <v>89</v>
      </c>
      <c r="C34" s="115">
        <v>6.5659661000000008E-2</v>
      </c>
      <c r="D34" s="115">
        <v>1.287832E-2</v>
      </c>
      <c r="E34" s="115">
        <f t="shared" si="5"/>
        <v>1.287832E-2</v>
      </c>
      <c r="F34" s="115">
        <v>0</v>
      </c>
      <c r="G34" s="259">
        <v>1.287832E-2</v>
      </c>
      <c r="H34" s="115">
        <v>0</v>
      </c>
      <c r="I34" s="115">
        <v>0</v>
      </c>
      <c r="J34" s="115">
        <v>0</v>
      </c>
      <c r="K34" s="115">
        <v>0</v>
      </c>
      <c r="L34" s="115">
        <f>I34</f>
        <v>0</v>
      </c>
      <c r="M34" s="115">
        <f>J34</f>
        <v>0</v>
      </c>
    </row>
    <row r="35" spans="1:13" ht="31.5" x14ac:dyDescent="0.25">
      <c r="A35" s="101" t="s">
        <v>16</v>
      </c>
      <c r="B35" s="102" t="s">
        <v>88</v>
      </c>
      <c r="C35" s="268">
        <f t="shared" ref="C35:M35" si="6">SUM(C36:C42)</f>
        <v>0</v>
      </c>
      <c r="D35" s="268">
        <f t="shared" si="6"/>
        <v>0.25</v>
      </c>
      <c r="E35" s="268">
        <f t="shared" si="6"/>
        <v>0.25</v>
      </c>
      <c r="F35" s="268">
        <f t="shared" si="6"/>
        <v>0</v>
      </c>
      <c r="G35" s="268">
        <f>D35</f>
        <v>0.25</v>
      </c>
      <c r="H35" s="268">
        <f t="shared" ref="H35:I35" si="7">SUM(H36:H42)</f>
        <v>0</v>
      </c>
      <c r="I35" s="268">
        <f t="shared" si="7"/>
        <v>0</v>
      </c>
      <c r="J35" s="268">
        <f t="shared" si="6"/>
        <v>0</v>
      </c>
      <c r="K35" s="268">
        <f t="shared" si="6"/>
        <v>0</v>
      </c>
      <c r="L35" s="268">
        <f t="shared" ref="L35" si="8">SUM(L36:L42)</f>
        <v>0</v>
      </c>
      <c r="M35" s="268">
        <f t="shared" si="6"/>
        <v>0</v>
      </c>
    </row>
    <row r="36" spans="1:13" ht="31.5" x14ac:dyDescent="0.25">
      <c r="A36" s="103" t="s">
        <v>87</v>
      </c>
      <c r="B36" s="106" t="s">
        <v>86</v>
      </c>
      <c r="C36" s="115">
        <v>0</v>
      </c>
      <c r="D36" s="115">
        <v>0</v>
      </c>
      <c r="E36" s="115">
        <v>0</v>
      </c>
      <c r="F36" s="115">
        <v>0</v>
      </c>
      <c r="G36" s="115">
        <v>0</v>
      </c>
      <c r="H36" s="115">
        <v>0</v>
      </c>
      <c r="I36" s="115">
        <v>0</v>
      </c>
      <c r="J36" s="115">
        <v>0</v>
      </c>
      <c r="K36" s="115">
        <v>0</v>
      </c>
      <c r="L36" s="115">
        <v>0</v>
      </c>
      <c r="M36" s="115">
        <v>0</v>
      </c>
    </row>
    <row r="37" spans="1:13" x14ac:dyDescent="0.25">
      <c r="A37" s="103" t="s">
        <v>85</v>
      </c>
      <c r="B37" s="106" t="s">
        <v>75</v>
      </c>
      <c r="C37" s="115">
        <v>0</v>
      </c>
      <c r="D37" s="115">
        <v>0</v>
      </c>
      <c r="E37" s="115">
        <v>0</v>
      </c>
      <c r="F37" s="115">
        <v>0</v>
      </c>
      <c r="G37" s="115">
        <v>0</v>
      </c>
      <c r="H37" s="115">
        <v>0</v>
      </c>
      <c r="I37" s="115">
        <v>0</v>
      </c>
      <c r="J37" s="115">
        <v>0</v>
      </c>
      <c r="K37" s="115">
        <v>0</v>
      </c>
      <c r="L37" s="115">
        <v>0</v>
      </c>
      <c r="M37" s="115">
        <v>0</v>
      </c>
    </row>
    <row r="38" spans="1:13" x14ac:dyDescent="0.25">
      <c r="A38" s="103" t="s">
        <v>84</v>
      </c>
      <c r="B38" s="106" t="s">
        <v>73</v>
      </c>
      <c r="C38" s="115">
        <v>0</v>
      </c>
      <c r="D38" s="115">
        <v>0</v>
      </c>
      <c r="E38" s="115">
        <v>0</v>
      </c>
      <c r="F38" s="115">
        <v>0</v>
      </c>
      <c r="G38" s="115">
        <v>0</v>
      </c>
      <c r="H38" s="115">
        <v>0</v>
      </c>
      <c r="I38" s="115">
        <v>0</v>
      </c>
      <c r="J38" s="115">
        <v>0</v>
      </c>
      <c r="K38" s="115">
        <v>0</v>
      </c>
      <c r="L38" s="115">
        <v>0</v>
      </c>
      <c r="M38" s="115">
        <v>0</v>
      </c>
    </row>
    <row r="39" spans="1:13" ht="31.5" x14ac:dyDescent="0.25">
      <c r="A39" s="103" t="s">
        <v>83</v>
      </c>
      <c r="B39" s="104" t="s">
        <v>71</v>
      </c>
      <c r="C39" s="115">
        <v>0</v>
      </c>
      <c r="D39" s="115">
        <v>0.25</v>
      </c>
      <c r="E39" s="115">
        <f>G39</f>
        <v>0.25</v>
      </c>
      <c r="F39" s="115">
        <v>0</v>
      </c>
      <c r="G39" s="115">
        <f>D39</f>
        <v>0.25</v>
      </c>
      <c r="H39" s="115">
        <v>0</v>
      </c>
      <c r="I39" s="115">
        <v>0</v>
      </c>
      <c r="J39" s="115">
        <v>0</v>
      </c>
      <c r="K39" s="115">
        <v>0</v>
      </c>
      <c r="L39" s="115">
        <v>0</v>
      </c>
      <c r="M39" s="115">
        <v>0</v>
      </c>
    </row>
    <row r="40" spans="1:13" ht="31.5" x14ac:dyDescent="0.25">
      <c r="A40" s="103" t="s">
        <v>82</v>
      </c>
      <c r="B40" s="104" t="s">
        <v>69</v>
      </c>
      <c r="C40" s="115">
        <v>0</v>
      </c>
      <c r="D40" s="115">
        <v>0</v>
      </c>
      <c r="E40" s="115">
        <v>0</v>
      </c>
      <c r="F40" s="115">
        <v>0</v>
      </c>
      <c r="G40" s="115">
        <v>0</v>
      </c>
      <c r="H40" s="115">
        <v>0</v>
      </c>
      <c r="I40" s="115">
        <v>0</v>
      </c>
      <c r="J40" s="115">
        <v>0</v>
      </c>
      <c r="K40" s="115">
        <v>0</v>
      </c>
      <c r="L40" s="115">
        <v>0</v>
      </c>
      <c r="M40" s="115">
        <v>0</v>
      </c>
    </row>
    <row r="41" spans="1:13" x14ac:dyDescent="0.25">
      <c r="A41" s="103" t="s">
        <v>81</v>
      </c>
      <c r="B41" s="104" t="s">
        <v>67</v>
      </c>
      <c r="C41" s="115">
        <v>0</v>
      </c>
      <c r="D41" s="115">
        <v>0</v>
      </c>
      <c r="E41" s="115">
        <v>0</v>
      </c>
      <c r="F41" s="115">
        <v>0</v>
      </c>
      <c r="G41" s="115">
        <v>0</v>
      </c>
      <c r="H41" s="115">
        <v>0</v>
      </c>
      <c r="I41" s="115">
        <v>0</v>
      </c>
      <c r="J41" s="115">
        <v>0</v>
      </c>
      <c r="K41" s="115">
        <v>0</v>
      </c>
      <c r="L41" s="115">
        <v>0</v>
      </c>
      <c r="M41" s="115">
        <v>0</v>
      </c>
    </row>
    <row r="42" spans="1:13" ht="18.75" x14ac:dyDescent="0.25">
      <c r="A42" s="103" t="s">
        <v>80</v>
      </c>
      <c r="B42" s="106" t="s">
        <v>65</v>
      </c>
      <c r="C42" s="115">
        <v>0</v>
      </c>
      <c r="D42" s="115">
        <v>0</v>
      </c>
      <c r="E42" s="115">
        <v>0</v>
      </c>
      <c r="F42" s="115">
        <v>0</v>
      </c>
      <c r="G42" s="115">
        <v>0</v>
      </c>
      <c r="H42" s="115">
        <v>0</v>
      </c>
      <c r="I42" s="115">
        <v>0</v>
      </c>
      <c r="J42" s="115">
        <v>0</v>
      </c>
      <c r="K42" s="115">
        <v>0</v>
      </c>
      <c r="L42" s="115">
        <v>0</v>
      </c>
      <c r="M42" s="115">
        <v>0</v>
      </c>
    </row>
    <row r="43" spans="1:13" x14ac:dyDescent="0.25">
      <c r="A43" s="101" t="s">
        <v>15</v>
      </c>
      <c r="B43" s="102" t="s">
        <v>79</v>
      </c>
      <c r="C43" s="268">
        <f t="shared" ref="C43:K43" si="9">SUM(C44:C50)</f>
        <v>0</v>
      </c>
      <c r="D43" s="268">
        <f t="shared" si="9"/>
        <v>0.25</v>
      </c>
      <c r="E43" s="268">
        <f t="shared" si="9"/>
        <v>0.25</v>
      </c>
      <c r="F43" s="268">
        <f t="shared" si="9"/>
        <v>0</v>
      </c>
      <c r="G43" s="268">
        <f t="shared" si="9"/>
        <v>0.25</v>
      </c>
      <c r="H43" s="268">
        <f t="shared" ref="H43:I43" si="10">SUM(H44:H50)</f>
        <v>0</v>
      </c>
      <c r="I43" s="268">
        <f t="shared" si="10"/>
        <v>0</v>
      </c>
      <c r="J43" s="268">
        <f t="shared" si="9"/>
        <v>0</v>
      </c>
      <c r="K43" s="268">
        <f t="shared" si="9"/>
        <v>0</v>
      </c>
      <c r="L43" s="268">
        <f>SUM(L44:L50)</f>
        <v>0</v>
      </c>
      <c r="M43" s="268">
        <f>SUM(M44:M50)</f>
        <v>0</v>
      </c>
    </row>
    <row r="44" spans="1:13" x14ac:dyDescent="0.25">
      <c r="A44" s="103" t="s">
        <v>78</v>
      </c>
      <c r="B44" s="104" t="s">
        <v>77</v>
      </c>
      <c r="C44" s="115">
        <v>0</v>
      </c>
      <c r="D44" s="115">
        <v>0</v>
      </c>
      <c r="E44" s="115">
        <v>0</v>
      </c>
      <c r="F44" s="115">
        <v>0</v>
      </c>
      <c r="G44" s="115">
        <v>0</v>
      </c>
      <c r="H44" s="115">
        <v>0</v>
      </c>
      <c r="I44" s="115">
        <v>0</v>
      </c>
      <c r="J44" s="115">
        <v>0</v>
      </c>
      <c r="K44" s="115">
        <v>0</v>
      </c>
      <c r="L44" s="115">
        <v>0</v>
      </c>
      <c r="M44" s="115">
        <v>0</v>
      </c>
    </row>
    <row r="45" spans="1:13" x14ac:dyDescent="0.25">
      <c r="A45" s="103" t="s">
        <v>76</v>
      </c>
      <c r="B45" s="104" t="s">
        <v>75</v>
      </c>
      <c r="C45" s="115">
        <v>0</v>
      </c>
      <c r="D45" s="115">
        <v>0</v>
      </c>
      <c r="E45" s="115">
        <v>0</v>
      </c>
      <c r="F45" s="115">
        <v>0</v>
      </c>
      <c r="G45" s="115">
        <v>0</v>
      </c>
      <c r="H45" s="115">
        <v>0</v>
      </c>
      <c r="I45" s="115">
        <v>0</v>
      </c>
      <c r="J45" s="115">
        <v>0</v>
      </c>
      <c r="K45" s="115">
        <v>0</v>
      </c>
      <c r="L45" s="115">
        <v>0</v>
      </c>
      <c r="M45" s="115">
        <v>0</v>
      </c>
    </row>
    <row r="46" spans="1:13" x14ac:dyDescent="0.25">
      <c r="A46" s="103" t="s">
        <v>74</v>
      </c>
      <c r="B46" s="104" t="s">
        <v>73</v>
      </c>
      <c r="C46" s="115">
        <v>0</v>
      </c>
      <c r="D46" s="115">
        <v>0</v>
      </c>
      <c r="E46" s="115">
        <v>0</v>
      </c>
      <c r="F46" s="115">
        <v>0</v>
      </c>
      <c r="G46" s="115">
        <v>0</v>
      </c>
      <c r="H46" s="115">
        <v>0</v>
      </c>
      <c r="I46" s="115">
        <v>0</v>
      </c>
      <c r="J46" s="115">
        <v>0</v>
      </c>
      <c r="K46" s="115">
        <v>0</v>
      </c>
      <c r="L46" s="115">
        <v>0</v>
      </c>
      <c r="M46" s="115">
        <v>0</v>
      </c>
    </row>
    <row r="47" spans="1:13" ht="31.5" x14ac:dyDescent="0.25">
      <c r="A47" s="103" t="s">
        <v>72</v>
      </c>
      <c r="B47" s="104" t="s">
        <v>71</v>
      </c>
      <c r="C47" s="115">
        <v>0</v>
      </c>
      <c r="D47" s="115">
        <v>0.25</v>
      </c>
      <c r="E47" s="115">
        <f>G47</f>
        <v>0.25</v>
      </c>
      <c r="F47" s="115">
        <v>0</v>
      </c>
      <c r="G47" s="115">
        <f>D47</f>
        <v>0.25</v>
      </c>
      <c r="H47" s="115">
        <v>0</v>
      </c>
      <c r="I47" s="115">
        <v>0</v>
      </c>
      <c r="J47" s="115">
        <v>0</v>
      </c>
      <c r="K47" s="115">
        <v>0</v>
      </c>
      <c r="L47" s="115">
        <v>0</v>
      </c>
      <c r="M47" s="115">
        <v>0</v>
      </c>
    </row>
    <row r="48" spans="1:13" ht="31.5" x14ac:dyDescent="0.25">
      <c r="A48" s="103" t="s">
        <v>70</v>
      </c>
      <c r="B48" s="104" t="s">
        <v>69</v>
      </c>
      <c r="C48" s="115">
        <v>0</v>
      </c>
      <c r="D48" s="115">
        <v>0</v>
      </c>
      <c r="E48" s="115">
        <v>0</v>
      </c>
      <c r="F48" s="115">
        <v>0</v>
      </c>
      <c r="G48" s="115">
        <v>0</v>
      </c>
      <c r="H48" s="115">
        <v>0</v>
      </c>
      <c r="I48" s="115">
        <v>0</v>
      </c>
      <c r="J48" s="115">
        <v>0</v>
      </c>
      <c r="K48" s="115">
        <v>0</v>
      </c>
      <c r="L48" s="115">
        <v>0</v>
      </c>
      <c r="M48" s="115">
        <v>0</v>
      </c>
    </row>
    <row r="49" spans="1:13" x14ac:dyDescent="0.25">
      <c r="A49" s="103" t="s">
        <v>68</v>
      </c>
      <c r="B49" s="104" t="s">
        <v>67</v>
      </c>
      <c r="C49" s="115">
        <v>0</v>
      </c>
      <c r="D49" s="115">
        <v>0</v>
      </c>
      <c r="E49" s="115">
        <v>0</v>
      </c>
      <c r="F49" s="115">
        <v>0</v>
      </c>
      <c r="G49" s="115">
        <v>0</v>
      </c>
      <c r="H49" s="115">
        <v>0</v>
      </c>
      <c r="I49" s="115">
        <v>0</v>
      </c>
      <c r="J49" s="115">
        <v>0</v>
      </c>
      <c r="K49" s="115">
        <v>0</v>
      </c>
      <c r="L49" s="115">
        <v>0</v>
      </c>
      <c r="M49" s="115">
        <v>0</v>
      </c>
    </row>
    <row r="50" spans="1:13" ht="18.75" x14ac:dyDescent="0.25">
      <c r="A50" s="103" t="s">
        <v>66</v>
      </c>
      <c r="B50" s="106" t="s">
        <v>65</v>
      </c>
      <c r="C50" s="115">
        <v>0</v>
      </c>
      <c r="D50" s="115">
        <v>0</v>
      </c>
      <c r="E50" s="115">
        <v>0</v>
      </c>
      <c r="F50" s="115">
        <v>0</v>
      </c>
      <c r="G50" s="115">
        <v>0</v>
      </c>
      <c r="H50" s="115">
        <v>0</v>
      </c>
      <c r="I50" s="115">
        <v>0</v>
      </c>
      <c r="J50" s="115">
        <v>0</v>
      </c>
      <c r="K50" s="115">
        <v>0</v>
      </c>
      <c r="L50" s="115">
        <v>0</v>
      </c>
      <c r="M50" s="115">
        <v>0</v>
      </c>
    </row>
    <row r="51" spans="1:13" ht="35.25" customHeight="1" x14ac:dyDescent="0.25">
      <c r="A51" s="101" t="s">
        <v>13</v>
      </c>
      <c r="B51" s="102" t="s">
        <v>64</v>
      </c>
      <c r="C51" s="268">
        <f>C52</f>
        <v>0</v>
      </c>
      <c r="D51" s="268">
        <f t="shared" ref="D51:M51" si="11">D52</f>
        <v>1.31319322</v>
      </c>
      <c r="E51" s="268">
        <f t="shared" si="11"/>
        <v>1.31319322</v>
      </c>
      <c r="F51" s="268">
        <f t="shared" si="11"/>
        <v>0</v>
      </c>
      <c r="G51" s="268">
        <f t="shared" si="11"/>
        <v>1.31319322</v>
      </c>
      <c r="H51" s="268">
        <f t="shared" si="11"/>
        <v>0</v>
      </c>
      <c r="I51" s="268">
        <f t="shared" si="11"/>
        <v>0</v>
      </c>
      <c r="J51" s="268">
        <f t="shared" si="11"/>
        <v>0</v>
      </c>
      <c r="K51" s="268">
        <f t="shared" si="11"/>
        <v>0</v>
      </c>
      <c r="L51" s="268">
        <f t="shared" si="11"/>
        <v>0</v>
      </c>
      <c r="M51" s="268">
        <f t="shared" si="11"/>
        <v>0</v>
      </c>
    </row>
    <row r="52" spans="1:13" x14ac:dyDescent="0.25">
      <c r="A52" s="103" t="s">
        <v>63</v>
      </c>
      <c r="B52" s="104" t="s">
        <v>62</v>
      </c>
      <c r="C52" s="115">
        <v>0</v>
      </c>
      <c r="D52" s="115">
        <f>D30</f>
        <v>1.31319322</v>
      </c>
      <c r="E52" s="115">
        <f t="shared" ref="E52:M52" si="12">E30</f>
        <v>1.31319322</v>
      </c>
      <c r="F52" s="115">
        <f t="shared" si="12"/>
        <v>0</v>
      </c>
      <c r="G52" s="115">
        <f t="shared" si="12"/>
        <v>1.31319322</v>
      </c>
      <c r="H52" s="115">
        <f t="shared" si="12"/>
        <v>0</v>
      </c>
      <c r="I52" s="115">
        <f t="shared" si="12"/>
        <v>0</v>
      </c>
      <c r="J52" s="115">
        <f t="shared" si="12"/>
        <v>0</v>
      </c>
      <c r="K52" s="115">
        <f t="shared" si="12"/>
        <v>0</v>
      </c>
      <c r="L52" s="115">
        <f t="shared" si="12"/>
        <v>0</v>
      </c>
      <c r="M52" s="115">
        <f t="shared" si="12"/>
        <v>0</v>
      </c>
    </row>
    <row r="53" spans="1:13" x14ac:dyDescent="0.25">
      <c r="A53" s="103" t="s">
        <v>61</v>
      </c>
      <c r="B53" s="104" t="s">
        <v>55</v>
      </c>
      <c r="C53" s="115">
        <v>0</v>
      </c>
      <c r="D53" s="115">
        <v>0</v>
      </c>
      <c r="E53" s="115">
        <v>0</v>
      </c>
      <c r="F53" s="115">
        <v>0</v>
      </c>
      <c r="G53" s="115">
        <v>0</v>
      </c>
      <c r="H53" s="115">
        <v>0</v>
      </c>
      <c r="I53" s="115">
        <v>0</v>
      </c>
      <c r="J53" s="115">
        <v>0</v>
      </c>
      <c r="K53" s="115">
        <v>0</v>
      </c>
      <c r="L53" s="115">
        <v>0</v>
      </c>
      <c r="M53" s="115">
        <v>0</v>
      </c>
    </row>
    <row r="54" spans="1:13" x14ac:dyDescent="0.25">
      <c r="A54" s="103" t="s">
        <v>60</v>
      </c>
      <c r="B54" s="106" t="s">
        <v>54</v>
      </c>
      <c r="C54" s="115">
        <v>0</v>
      </c>
      <c r="D54" s="115">
        <v>0</v>
      </c>
      <c r="E54" s="115">
        <v>0</v>
      </c>
      <c r="F54" s="115">
        <v>0</v>
      </c>
      <c r="G54" s="115">
        <v>0</v>
      </c>
      <c r="H54" s="115">
        <v>0</v>
      </c>
      <c r="I54" s="115">
        <v>0</v>
      </c>
      <c r="J54" s="115">
        <v>0</v>
      </c>
      <c r="K54" s="115">
        <v>0</v>
      </c>
      <c r="L54" s="115">
        <v>0</v>
      </c>
      <c r="M54" s="115">
        <v>0</v>
      </c>
    </row>
    <row r="55" spans="1:13" x14ac:dyDescent="0.25">
      <c r="A55" s="103" t="s">
        <v>59</v>
      </c>
      <c r="B55" s="106" t="s">
        <v>53</v>
      </c>
      <c r="C55" s="115">
        <v>0</v>
      </c>
      <c r="D55" s="115">
        <v>0</v>
      </c>
      <c r="E55" s="115">
        <v>0</v>
      </c>
      <c r="F55" s="115">
        <v>0</v>
      </c>
      <c r="G55" s="115">
        <v>0</v>
      </c>
      <c r="H55" s="115">
        <v>0</v>
      </c>
      <c r="I55" s="115">
        <v>0</v>
      </c>
      <c r="J55" s="115">
        <v>0</v>
      </c>
      <c r="K55" s="115">
        <v>0</v>
      </c>
      <c r="L55" s="115">
        <v>0</v>
      </c>
      <c r="M55" s="115">
        <v>0</v>
      </c>
    </row>
    <row r="56" spans="1:13" x14ac:dyDescent="0.25">
      <c r="A56" s="103" t="s">
        <v>58</v>
      </c>
      <c r="B56" s="106" t="s">
        <v>52</v>
      </c>
      <c r="C56" s="115">
        <v>0</v>
      </c>
      <c r="D56" s="115">
        <v>0.25</v>
      </c>
      <c r="E56" s="115">
        <f>G56</f>
        <v>0.25</v>
      </c>
      <c r="F56" s="115">
        <v>0</v>
      </c>
      <c r="G56" s="115">
        <f>D56</f>
        <v>0.25</v>
      </c>
      <c r="H56" s="115">
        <v>0</v>
      </c>
      <c r="I56" s="115">
        <v>0</v>
      </c>
      <c r="J56" s="115">
        <v>0</v>
      </c>
      <c r="K56" s="115">
        <v>0</v>
      </c>
      <c r="L56" s="115">
        <v>0</v>
      </c>
      <c r="M56" s="115">
        <v>0</v>
      </c>
    </row>
    <row r="57" spans="1:13" ht="18.75" x14ac:dyDescent="0.25">
      <c r="A57" s="103" t="s">
        <v>57</v>
      </c>
      <c r="B57" s="106" t="s">
        <v>51</v>
      </c>
      <c r="C57" s="115">
        <v>0</v>
      </c>
      <c r="D57" s="115">
        <v>0</v>
      </c>
      <c r="E57" s="115">
        <v>0</v>
      </c>
      <c r="F57" s="115">
        <v>0</v>
      </c>
      <c r="G57" s="115">
        <v>0</v>
      </c>
      <c r="H57" s="115">
        <v>0</v>
      </c>
      <c r="I57" s="115">
        <v>0</v>
      </c>
      <c r="J57" s="115">
        <v>0</v>
      </c>
      <c r="K57" s="115">
        <v>0</v>
      </c>
      <c r="L57" s="115">
        <v>0</v>
      </c>
      <c r="M57" s="115">
        <v>0</v>
      </c>
    </row>
    <row r="58" spans="1:13" ht="36.75" customHeight="1" x14ac:dyDescent="0.25">
      <c r="A58" s="101" t="s">
        <v>12</v>
      </c>
      <c r="B58" s="107" t="s">
        <v>155</v>
      </c>
      <c r="C58" s="268">
        <f>C59</f>
        <v>0</v>
      </c>
      <c r="D58" s="268">
        <f t="shared" ref="D58:M58" si="13">D59</f>
        <v>0</v>
      </c>
      <c r="E58" s="268">
        <f t="shared" si="13"/>
        <v>0</v>
      </c>
      <c r="F58" s="268">
        <f t="shared" si="13"/>
        <v>0</v>
      </c>
      <c r="G58" s="268">
        <f t="shared" si="13"/>
        <v>0</v>
      </c>
      <c r="H58" s="268">
        <f t="shared" si="13"/>
        <v>0</v>
      </c>
      <c r="I58" s="268">
        <f t="shared" si="13"/>
        <v>0</v>
      </c>
      <c r="J58" s="268">
        <f t="shared" si="13"/>
        <v>0</v>
      </c>
      <c r="K58" s="268">
        <f t="shared" si="13"/>
        <v>0</v>
      </c>
      <c r="L58" s="268">
        <f t="shared" si="13"/>
        <v>0</v>
      </c>
      <c r="M58" s="268">
        <f t="shared" si="13"/>
        <v>0</v>
      </c>
    </row>
    <row r="59" spans="1:13" x14ac:dyDescent="0.25">
      <c r="A59" s="101" t="s">
        <v>10</v>
      </c>
      <c r="B59" s="102" t="s">
        <v>56</v>
      </c>
      <c r="C59" s="115">
        <v>0</v>
      </c>
      <c r="D59" s="115">
        <v>0</v>
      </c>
      <c r="E59" s="115">
        <v>0</v>
      </c>
      <c r="F59" s="115">
        <v>0</v>
      </c>
      <c r="G59" s="115">
        <v>0</v>
      </c>
      <c r="H59" s="115">
        <v>0</v>
      </c>
      <c r="I59" s="115">
        <v>0</v>
      </c>
      <c r="J59" s="115">
        <v>0</v>
      </c>
      <c r="K59" s="115">
        <v>0</v>
      </c>
      <c r="L59" s="115">
        <v>0</v>
      </c>
      <c r="M59" s="115">
        <v>0</v>
      </c>
    </row>
    <row r="60" spans="1:13" x14ac:dyDescent="0.25">
      <c r="A60" s="103" t="s">
        <v>149</v>
      </c>
      <c r="B60" s="108" t="s">
        <v>77</v>
      </c>
      <c r="C60" s="115">
        <v>0</v>
      </c>
      <c r="D60" s="115">
        <v>0</v>
      </c>
      <c r="E60" s="115">
        <v>0</v>
      </c>
      <c r="F60" s="115">
        <v>0</v>
      </c>
      <c r="G60" s="115">
        <v>0</v>
      </c>
      <c r="H60" s="115">
        <v>0</v>
      </c>
      <c r="I60" s="115">
        <v>0</v>
      </c>
      <c r="J60" s="115">
        <v>0</v>
      </c>
      <c r="K60" s="115">
        <v>0</v>
      </c>
      <c r="L60" s="115">
        <v>0</v>
      </c>
      <c r="M60" s="115">
        <v>0</v>
      </c>
    </row>
    <row r="61" spans="1:13" x14ac:dyDescent="0.25">
      <c r="A61" s="103" t="s">
        <v>150</v>
      </c>
      <c r="B61" s="108" t="s">
        <v>75</v>
      </c>
      <c r="C61" s="115">
        <v>0</v>
      </c>
      <c r="D61" s="115">
        <v>0</v>
      </c>
      <c r="E61" s="115">
        <v>0</v>
      </c>
      <c r="F61" s="115">
        <v>0</v>
      </c>
      <c r="G61" s="115">
        <v>0</v>
      </c>
      <c r="H61" s="115">
        <v>0</v>
      </c>
      <c r="I61" s="115">
        <v>0</v>
      </c>
      <c r="J61" s="115">
        <v>0</v>
      </c>
      <c r="K61" s="115">
        <v>0</v>
      </c>
      <c r="L61" s="115">
        <v>0</v>
      </c>
      <c r="M61" s="115">
        <v>0</v>
      </c>
    </row>
    <row r="62" spans="1:13" x14ac:dyDescent="0.25">
      <c r="A62" s="103" t="s">
        <v>151</v>
      </c>
      <c r="B62" s="108" t="s">
        <v>73</v>
      </c>
      <c r="C62" s="115">
        <v>0</v>
      </c>
      <c r="D62" s="115">
        <v>0</v>
      </c>
      <c r="E62" s="115">
        <v>0</v>
      </c>
      <c r="F62" s="115">
        <v>0</v>
      </c>
      <c r="G62" s="115">
        <v>0</v>
      </c>
      <c r="H62" s="115">
        <v>0</v>
      </c>
      <c r="I62" s="115">
        <v>0</v>
      </c>
      <c r="J62" s="115">
        <v>0</v>
      </c>
      <c r="K62" s="115">
        <v>0</v>
      </c>
      <c r="L62" s="115">
        <v>0</v>
      </c>
      <c r="M62" s="115">
        <v>0</v>
      </c>
    </row>
    <row r="63" spans="1:13" x14ac:dyDescent="0.25">
      <c r="A63" s="103" t="s">
        <v>152</v>
      </c>
      <c r="B63" s="108" t="s">
        <v>154</v>
      </c>
      <c r="C63" s="115">
        <v>0</v>
      </c>
      <c r="D63" s="115">
        <v>0</v>
      </c>
      <c r="E63" s="115">
        <v>0</v>
      </c>
      <c r="F63" s="115">
        <v>0</v>
      </c>
      <c r="G63" s="115">
        <v>0</v>
      </c>
      <c r="H63" s="115">
        <v>0</v>
      </c>
      <c r="I63" s="115">
        <v>0</v>
      </c>
      <c r="J63" s="115">
        <v>0</v>
      </c>
      <c r="K63" s="115">
        <v>0</v>
      </c>
      <c r="L63" s="115">
        <v>0</v>
      </c>
      <c r="M63" s="115">
        <v>0</v>
      </c>
    </row>
    <row r="64" spans="1:13" ht="18.75" x14ac:dyDescent="0.25">
      <c r="A64" s="103" t="s">
        <v>153</v>
      </c>
      <c r="B64" s="106" t="s">
        <v>51</v>
      </c>
      <c r="C64" s="115">
        <v>0</v>
      </c>
      <c r="D64" s="115">
        <v>0</v>
      </c>
      <c r="E64" s="115">
        <v>0</v>
      </c>
      <c r="F64" s="115">
        <v>0</v>
      </c>
      <c r="G64" s="115">
        <v>0</v>
      </c>
      <c r="H64" s="115">
        <v>0</v>
      </c>
      <c r="I64" s="115">
        <v>0</v>
      </c>
      <c r="J64" s="115">
        <v>0</v>
      </c>
      <c r="K64" s="115">
        <v>0</v>
      </c>
      <c r="L64" s="115">
        <v>0</v>
      </c>
      <c r="M64" s="115">
        <v>0</v>
      </c>
    </row>
    <row r="65" spans="1:13" x14ac:dyDescent="0.25">
      <c r="A65" s="109"/>
      <c r="B65" s="110"/>
      <c r="C65" s="110"/>
      <c r="D65" s="110"/>
      <c r="E65" s="110"/>
      <c r="F65" s="110"/>
      <c r="G65" s="110"/>
      <c r="H65" s="110"/>
      <c r="I65" s="110"/>
      <c r="J65" s="110"/>
      <c r="K65" s="110"/>
      <c r="L65" s="85"/>
      <c r="M65" s="85"/>
    </row>
    <row r="66" spans="1:13" ht="54" customHeight="1" x14ac:dyDescent="0.25">
      <c r="A66" s="85"/>
      <c r="B66" s="399"/>
      <c r="C66" s="399"/>
      <c r="D66" s="399"/>
      <c r="E66" s="399"/>
      <c r="F66" s="399"/>
      <c r="G66" s="399"/>
      <c r="H66" s="399"/>
      <c r="I66" s="399"/>
      <c r="J66" s="87"/>
      <c r="K66" s="87"/>
      <c r="L66" s="111"/>
      <c r="M66" s="85"/>
    </row>
    <row r="67" spans="1:13" x14ac:dyDescent="0.25">
      <c r="A67" s="85"/>
      <c r="B67" s="85"/>
      <c r="C67" s="85"/>
      <c r="D67" s="85"/>
      <c r="E67" s="85"/>
      <c r="F67" s="85"/>
      <c r="G67" s="85"/>
      <c r="H67" s="85"/>
      <c r="I67" s="85"/>
      <c r="J67" s="85"/>
      <c r="K67" s="85"/>
      <c r="L67" s="85"/>
      <c r="M67" s="85"/>
    </row>
    <row r="68" spans="1:13" ht="50.25" customHeight="1" x14ac:dyDescent="0.25">
      <c r="A68" s="85"/>
      <c r="B68" s="400"/>
      <c r="C68" s="400"/>
      <c r="D68" s="400"/>
      <c r="E68" s="400"/>
      <c r="F68" s="400"/>
      <c r="G68" s="400"/>
      <c r="H68" s="400"/>
      <c r="I68" s="400"/>
      <c r="J68" s="112"/>
      <c r="K68" s="112"/>
      <c r="L68" s="85"/>
      <c r="M68" s="85"/>
    </row>
    <row r="69" spans="1:13" x14ac:dyDescent="0.25">
      <c r="A69" s="85"/>
      <c r="B69" s="85"/>
      <c r="C69" s="85"/>
      <c r="D69" s="85"/>
      <c r="E69" s="85"/>
      <c r="F69" s="85"/>
      <c r="G69" s="85"/>
      <c r="H69" s="85"/>
      <c r="I69" s="85"/>
      <c r="J69" s="85"/>
      <c r="K69" s="85"/>
      <c r="L69" s="85"/>
      <c r="M69" s="85"/>
    </row>
    <row r="70" spans="1:13" ht="36.75" customHeight="1" x14ac:dyDescent="0.25">
      <c r="A70" s="85"/>
      <c r="B70" s="399"/>
      <c r="C70" s="399"/>
      <c r="D70" s="399"/>
      <c r="E70" s="399"/>
      <c r="F70" s="399"/>
      <c r="G70" s="399"/>
      <c r="H70" s="399"/>
      <c r="I70" s="399"/>
      <c r="J70" s="87"/>
      <c r="K70" s="87"/>
      <c r="L70" s="85"/>
      <c r="M70" s="85"/>
    </row>
    <row r="71" spans="1:13" x14ac:dyDescent="0.25">
      <c r="B71" s="69"/>
      <c r="C71" s="69"/>
      <c r="D71" s="69"/>
      <c r="E71" s="69"/>
      <c r="F71" s="69"/>
    </row>
    <row r="72" spans="1:13" ht="51" customHeight="1" x14ac:dyDescent="0.25">
      <c r="B72" s="401"/>
      <c r="C72" s="401"/>
      <c r="D72" s="401"/>
      <c r="E72" s="401"/>
      <c r="F72" s="401"/>
      <c r="G72" s="401"/>
      <c r="H72" s="401"/>
      <c r="I72" s="401"/>
      <c r="J72" s="67"/>
      <c r="K72" s="67"/>
    </row>
    <row r="73" spans="1:13" ht="32.25" customHeight="1" x14ac:dyDescent="0.25">
      <c r="B73" s="402"/>
      <c r="C73" s="402"/>
      <c r="D73" s="402"/>
      <c r="E73" s="402"/>
      <c r="F73" s="402"/>
      <c r="G73" s="402"/>
      <c r="H73" s="402"/>
      <c r="I73" s="402"/>
      <c r="J73" s="71"/>
      <c r="K73" s="71"/>
    </row>
    <row r="74" spans="1:13" ht="51.75" customHeight="1" x14ac:dyDescent="0.25">
      <c r="B74" s="401"/>
      <c r="C74" s="401"/>
      <c r="D74" s="401"/>
      <c r="E74" s="401"/>
      <c r="F74" s="401"/>
      <c r="G74" s="401"/>
      <c r="H74" s="401"/>
      <c r="I74" s="401"/>
      <c r="J74" s="67"/>
      <c r="K74" s="67"/>
    </row>
    <row r="75" spans="1:13" ht="21.75" customHeight="1" x14ac:dyDescent="0.25">
      <c r="B75" s="397"/>
      <c r="C75" s="397"/>
      <c r="D75" s="397"/>
      <c r="E75" s="397"/>
      <c r="F75" s="397"/>
      <c r="G75" s="397"/>
      <c r="H75" s="397"/>
      <c r="I75" s="397"/>
      <c r="J75" s="72"/>
      <c r="K75" s="72"/>
    </row>
    <row r="76" spans="1:13" ht="23.25" customHeight="1" x14ac:dyDescent="0.25">
      <c r="B76" s="68"/>
      <c r="C76" s="68"/>
      <c r="D76" s="68"/>
      <c r="E76" s="68"/>
      <c r="F76" s="68"/>
    </row>
    <row r="77" spans="1:13" ht="18.75" customHeight="1" x14ac:dyDescent="0.25">
      <c r="B77" s="398"/>
      <c r="C77" s="398"/>
      <c r="D77" s="398"/>
      <c r="E77" s="398"/>
      <c r="F77" s="398"/>
      <c r="G77" s="398"/>
      <c r="H77" s="398"/>
      <c r="I77" s="398"/>
      <c r="J77" s="73"/>
      <c r="K77" s="73"/>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0" zoomScaleSheetLayoutView="85" workbookViewId="0">
      <selection activeCell="R22" sqref="R22:R24"/>
    </sheetView>
  </sheetViews>
  <sheetFormatPr defaultColWidth="9.140625" defaultRowHeight="15" x14ac:dyDescent="0.25"/>
  <cols>
    <col min="1" max="1" width="6.140625" style="222" customWidth="1"/>
    <col min="2" max="2" width="23.140625" style="222" customWidth="1"/>
    <col min="3" max="3" width="13.85546875" style="222" customWidth="1"/>
    <col min="4" max="4" width="15.140625" style="222" customWidth="1"/>
    <col min="5" max="12" width="7.7109375" style="222" customWidth="1"/>
    <col min="13" max="15" width="10.7109375" style="222" customWidth="1"/>
    <col min="16" max="17" width="13.42578125" style="222" customWidth="1"/>
    <col min="18" max="18" width="17" style="222" customWidth="1"/>
    <col min="19" max="20" width="9.7109375" style="222" customWidth="1"/>
    <col min="21" max="21" width="11.42578125" style="222" customWidth="1"/>
    <col min="22" max="22" width="12.7109375" style="222" customWidth="1"/>
    <col min="23" max="25" width="10.7109375" style="222" customWidth="1"/>
    <col min="26" max="26" width="7.7109375" style="222" customWidth="1"/>
    <col min="27" max="30" width="10.7109375" style="222" customWidth="1"/>
    <col min="31" max="31" width="15.85546875" style="222" customWidth="1"/>
    <col min="32" max="32" width="11.7109375" style="222" customWidth="1"/>
    <col min="33" max="33" width="11.5703125" style="222" customWidth="1"/>
    <col min="34" max="35" width="9.7109375" style="222" customWidth="1"/>
    <col min="36" max="36" width="11.7109375" style="222" customWidth="1"/>
    <col min="37" max="37" width="12" style="222" customWidth="1"/>
    <col min="38" max="38" width="12.28515625" style="222" customWidth="1"/>
    <col min="39" max="41" width="9.7109375" style="222" customWidth="1"/>
    <col min="42" max="42" width="12.42578125" style="222" customWidth="1"/>
    <col min="43" max="43" width="12" style="222" customWidth="1"/>
    <col min="44" max="44" width="14.140625" style="222" customWidth="1"/>
    <col min="45" max="46" width="13.28515625" style="222" customWidth="1"/>
    <col min="47" max="47" width="10.7109375" style="222" customWidth="1"/>
    <col min="48" max="48" width="15.7109375" style="222" customWidth="1"/>
    <col min="49" max="16384" width="9.140625" style="222"/>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71" t="s">
        <v>514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3"/>
    </row>
    <row r="7" spans="1:48" ht="18.75" x14ac:dyDescent="0.25">
      <c r="A7" s="275" t="s">
        <v>5</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6" t="str">
        <f>'1. паспорт местоположение'!A9:C9</f>
        <v>Филиал ПАО "МРСК Северного Кавказа"- "Дагэнерго"</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2" t="s">
        <v>4</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G_prj_109106_49728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2" t="s">
        <v>3</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78" t="str">
        <f>'1. паспорт местоположение'!A15:C15</f>
        <v>Реконструкция ВЛ-0,4-10 кВ по улице Пушкина  в г.Дербент (переулки вокруг сквера боевой славы)</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2</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3"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3" customFormat="1" x14ac:dyDescent="0.25">
      <c r="A21" s="444" t="s">
        <v>467</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3" customFormat="1" ht="58.5" customHeight="1" x14ac:dyDescent="0.25">
      <c r="A22" s="429" t="s">
        <v>468</v>
      </c>
      <c r="B22" s="446" t="s">
        <v>469</v>
      </c>
      <c r="C22" s="429" t="s">
        <v>470</v>
      </c>
      <c r="D22" s="429" t="s">
        <v>471</v>
      </c>
      <c r="E22" s="449" t="s">
        <v>472</v>
      </c>
      <c r="F22" s="450"/>
      <c r="G22" s="450"/>
      <c r="H22" s="450"/>
      <c r="I22" s="450"/>
      <c r="J22" s="450"/>
      <c r="K22" s="450"/>
      <c r="L22" s="451"/>
      <c r="M22" s="429" t="s">
        <v>473</v>
      </c>
      <c r="N22" s="429" t="s">
        <v>474</v>
      </c>
      <c r="O22" s="429" t="s">
        <v>475</v>
      </c>
      <c r="P22" s="428" t="s">
        <v>476</v>
      </c>
      <c r="Q22" s="428" t="s">
        <v>477</v>
      </c>
      <c r="R22" s="428" t="s">
        <v>478</v>
      </c>
      <c r="S22" s="428" t="s">
        <v>479</v>
      </c>
      <c r="T22" s="428"/>
      <c r="U22" s="443" t="s">
        <v>480</v>
      </c>
      <c r="V22" s="443" t="s">
        <v>481</v>
      </c>
      <c r="W22" s="428" t="s">
        <v>482</v>
      </c>
      <c r="X22" s="428" t="s">
        <v>483</v>
      </c>
      <c r="Y22" s="428" t="s">
        <v>484</v>
      </c>
      <c r="Z22" s="452" t="s">
        <v>485</v>
      </c>
      <c r="AA22" s="428" t="s">
        <v>486</v>
      </c>
      <c r="AB22" s="428" t="s">
        <v>487</v>
      </c>
      <c r="AC22" s="428" t="s">
        <v>488</v>
      </c>
      <c r="AD22" s="428" t="s">
        <v>489</v>
      </c>
      <c r="AE22" s="428" t="s">
        <v>490</v>
      </c>
      <c r="AF22" s="428" t="s">
        <v>491</v>
      </c>
      <c r="AG22" s="428"/>
      <c r="AH22" s="428"/>
      <c r="AI22" s="428"/>
      <c r="AJ22" s="428"/>
      <c r="AK22" s="428"/>
      <c r="AL22" s="428" t="s">
        <v>492</v>
      </c>
      <c r="AM22" s="428"/>
      <c r="AN22" s="428"/>
      <c r="AO22" s="428"/>
      <c r="AP22" s="428" t="s">
        <v>493</v>
      </c>
      <c r="AQ22" s="428"/>
      <c r="AR22" s="428" t="s">
        <v>494</v>
      </c>
      <c r="AS22" s="428" t="s">
        <v>495</v>
      </c>
      <c r="AT22" s="428" t="s">
        <v>496</v>
      </c>
      <c r="AU22" s="428" t="s">
        <v>497</v>
      </c>
      <c r="AV22" s="431" t="s">
        <v>498</v>
      </c>
    </row>
    <row r="23" spans="1:48" s="223" customFormat="1" ht="64.5" customHeight="1" x14ac:dyDescent="0.25">
      <c r="A23" s="445"/>
      <c r="B23" s="447"/>
      <c r="C23" s="445"/>
      <c r="D23" s="445"/>
      <c r="E23" s="435" t="s">
        <v>499</v>
      </c>
      <c r="F23" s="437" t="s">
        <v>55</v>
      </c>
      <c r="G23" s="437" t="s">
        <v>54</v>
      </c>
      <c r="H23" s="437" t="s">
        <v>53</v>
      </c>
      <c r="I23" s="439" t="s">
        <v>500</v>
      </c>
      <c r="J23" s="439" t="s">
        <v>501</v>
      </c>
      <c r="K23" s="439" t="s">
        <v>502</v>
      </c>
      <c r="L23" s="437" t="s">
        <v>388</v>
      </c>
      <c r="M23" s="445"/>
      <c r="N23" s="445"/>
      <c r="O23" s="445"/>
      <c r="P23" s="428"/>
      <c r="Q23" s="428"/>
      <c r="R23" s="428"/>
      <c r="S23" s="441" t="s">
        <v>0</v>
      </c>
      <c r="T23" s="441" t="s">
        <v>465</v>
      </c>
      <c r="U23" s="443"/>
      <c r="V23" s="443"/>
      <c r="W23" s="428"/>
      <c r="X23" s="428"/>
      <c r="Y23" s="428"/>
      <c r="Z23" s="428"/>
      <c r="AA23" s="428"/>
      <c r="AB23" s="428"/>
      <c r="AC23" s="428"/>
      <c r="AD23" s="428"/>
      <c r="AE23" s="428"/>
      <c r="AF23" s="428" t="s">
        <v>503</v>
      </c>
      <c r="AG23" s="428"/>
      <c r="AH23" s="428" t="s">
        <v>504</v>
      </c>
      <c r="AI23" s="428"/>
      <c r="AJ23" s="429" t="s">
        <v>505</v>
      </c>
      <c r="AK23" s="429" t="s">
        <v>506</v>
      </c>
      <c r="AL23" s="429" t="s">
        <v>507</v>
      </c>
      <c r="AM23" s="429" t="s">
        <v>508</v>
      </c>
      <c r="AN23" s="429" t="s">
        <v>509</v>
      </c>
      <c r="AO23" s="429" t="s">
        <v>510</v>
      </c>
      <c r="AP23" s="429" t="s">
        <v>511</v>
      </c>
      <c r="AQ23" s="433" t="s">
        <v>465</v>
      </c>
      <c r="AR23" s="428"/>
      <c r="AS23" s="428"/>
      <c r="AT23" s="428"/>
      <c r="AU23" s="428"/>
      <c r="AV23" s="432"/>
    </row>
    <row r="24" spans="1:48" s="223" customFormat="1" ht="96.75" customHeight="1" x14ac:dyDescent="0.25">
      <c r="A24" s="430"/>
      <c r="B24" s="448"/>
      <c r="C24" s="430"/>
      <c r="D24" s="430"/>
      <c r="E24" s="436"/>
      <c r="F24" s="438"/>
      <c r="G24" s="438"/>
      <c r="H24" s="438"/>
      <c r="I24" s="440"/>
      <c r="J24" s="440"/>
      <c r="K24" s="440"/>
      <c r="L24" s="438"/>
      <c r="M24" s="430"/>
      <c r="N24" s="430"/>
      <c r="O24" s="430"/>
      <c r="P24" s="428"/>
      <c r="Q24" s="428"/>
      <c r="R24" s="428"/>
      <c r="S24" s="442"/>
      <c r="T24" s="442"/>
      <c r="U24" s="443"/>
      <c r="V24" s="443"/>
      <c r="W24" s="428"/>
      <c r="X24" s="428"/>
      <c r="Y24" s="428"/>
      <c r="Z24" s="428"/>
      <c r="AA24" s="428"/>
      <c r="AB24" s="428"/>
      <c r="AC24" s="428"/>
      <c r="AD24" s="428"/>
      <c r="AE24" s="428"/>
      <c r="AF24" s="224" t="s">
        <v>512</v>
      </c>
      <c r="AG24" s="224" t="s">
        <v>513</v>
      </c>
      <c r="AH24" s="225" t="s">
        <v>0</v>
      </c>
      <c r="AI24" s="225" t="s">
        <v>465</v>
      </c>
      <c r="AJ24" s="430"/>
      <c r="AK24" s="430"/>
      <c r="AL24" s="430"/>
      <c r="AM24" s="430"/>
      <c r="AN24" s="430"/>
      <c r="AO24" s="430"/>
      <c r="AP24" s="430"/>
      <c r="AQ24" s="434"/>
      <c r="AR24" s="428"/>
      <c r="AS24" s="428"/>
      <c r="AT24" s="428"/>
      <c r="AU24" s="428"/>
      <c r="AV24" s="432"/>
    </row>
    <row r="25" spans="1:48" s="227" customFormat="1" ht="11.25" x14ac:dyDescent="0.2">
      <c r="A25" s="226">
        <v>1</v>
      </c>
      <c r="B25" s="226">
        <v>2</v>
      </c>
      <c r="C25" s="226">
        <v>4</v>
      </c>
      <c r="D25" s="226">
        <v>5</v>
      </c>
      <c r="E25" s="226">
        <v>6</v>
      </c>
      <c r="F25" s="226">
        <f>E25+1</f>
        <v>7</v>
      </c>
      <c r="G25" s="226">
        <f t="shared" ref="G25:AV25" si="0">F25+1</f>
        <v>8</v>
      </c>
      <c r="H25" s="226">
        <f t="shared" si="0"/>
        <v>9</v>
      </c>
      <c r="I25" s="226">
        <f t="shared" si="0"/>
        <v>10</v>
      </c>
      <c r="J25" s="226">
        <f t="shared" si="0"/>
        <v>11</v>
      </c>
      <c r="K25" s="226">
        <f t="shared" si="0"/>
        <v>12</v>
      </c>
      <c r="L25" s="226">
        <f t="shared" si="0"/>
        <v>13</v>
      </c>
      <c r="M25" s="226">
        <f t="shared" si="0"/>
        <v>14</v>
      </c>
      <c r="N25" s="226">
        <f t="shared" si="0"/>
        <v>15</v>
      </c>
      <c r="O25" s="226">
        <f t="shared" si="0"/>
        <v>16</v>
      </c>
      <c r="P25" s="226">
        <f t="shared" si="0"/>
        <v>17</v>
      </c>
      <c r="Q25" s="226">
        <f t="shared" si="0"/>
        <v>18</v>
      </c>
      <c r="R25" s="226">
        <f t="shared" si="0"/>
        <v>19</v>
      </c>
      <c r="S25" s="226">
        <f t="shared" si="0"/>
        <v>20</v>
      </c>
      <c r="T25" s="226">
        <f t="shared" si="0"/>
        <v>21</v>
      </c>
      <c r="U25" s="226">
        <f t="shared" si="0"/>
        <v>22</v>
      </c>
      <c r="V25" s="226">
        <f t="shared" si="0"/>
        <v>23</v>
      </c>
      <c r="W25" s="226">
        <f t="shared" si="0"/>
        <v>24</v>
      </c>
      <c r="X25" s="226">
        <f t="shared" si="0"/>
        <v>25</v>
      </c>
      <c r="Y25" s="226">
        <f t="shared" si="0"/>
        <v>26</v>
      </c>
      <c r="Z25" s="226">
        <f t="shared" si="0"/>
        <v>27</v>
      </c>
      <c r="AA25" s="226">
        <f t="shared" si="0"/>
        <v>28</v>
      </c>
      <c r="AB25" s="226">
        <f t="shared" si="0"/>
        <v>29</v>
      </c>
      <c r="AC25" s="226">
        <f t="shared" si="0"/>
        <v>30</v>
      </c>
      <c r="AD25" s="226">
        <f t="shared" si="0"/>
        <v>31</v>
      </c>
      <c r="AE25" s="226">
        <f t="shared" si="0"/>
        <v>32</v>
      </c>
      <c r="AF25" s="226">
        <f t="shared" si="0"/>
        <v>33</v>
      </c>
      <c r="AG25" s="226">
        <f t="shared" si="0"/>
        <v>34</v>
      </c>
      <c r="AH25" s="226">
        <f t="shared" si="0"/>
        <v>35</v>
      </c>
      <c r="AI25" s="226">
        <f t="shared" si="0"/>
        <v>36</v>
      </c>
      <c r="AJ25" s="226">
        <f t="shared" si="0"/>
        <v>37</v>
      </c>
      <c r="AK25" s="226">
        <f t="shared" si="0"/>
        <v>38</v>
      </c>
      <c r="AL25" s="226">
        <f t="shared" si="0"/>
        <v>39</v>
      </c>
      <c r="AM25" s="226">
        <f t="shared" si="0"/>
        <v>40</v>
      </c>
      <c r="AN25" s="226">
        <f t="shared" si="0"/>
        <v>41</v>
      </c>
      <c r="AO25" s="226">
        <f t="shared" si="0"/>
        <v>42</v>
      </c>
      <c r="AP25" s="226">
        <f t="shared" si="0"/>
        <v>43</v>
      </c>
      <c r="AQ25" s="226">
        <f t="shared" si="0"/>
        <v>44</v>
      </c>
      <c r="AR25" s="226">
        <f t="shared" si="0"/>
        <v>45</v>
      </c>
      <c r="AS25" s="226">
        <f t="shared" si="0"/>
        <v>46</v>
      </c>
      <c r="AT25" s="226">
        <f t="shared" si="0"/>
        <v>47</v>
      </c>
      <c r="AU25" s="226">
        <f t="shared" si="0"/>
        <v>48</v>
      </c>
      <c r="AV25" s="226">
        <f t="shared" si="0"/>
        <v>49</v>
      </c>
    </row>
    <row r="26" spans="1:48" s="227" customFormat="1" ht="11.25" x14ac:dyDescent="0.2">
      <c r="A26" s="228" t="s">
        <v>291</v>
      </c>
      <c r="B26" s="228" t="s">
        <v>291</v>
      </c>
      <c r="C26" s="228" t="s">
        <v>291</v>
      </c>
      <c r="D26" s="228" t="s">
        <v>291</v>
      </c>
      <c r="E26" s="228" t="s">
        <v>291</v>
      </c>
      <c r="F26" s="228" t="s">
        <v>291</v>
      </c>
      <c r="G26" s="228" t="s">
        <v>291</v>
      </c>
      <c r="H26" s="228" t="s">
        <v>291</v>
      </c>
      <c r="I26" s="228" t="s">
        <v>291</v>
      </c>
      <c r="J26" s="228" t="s">
        <v>291</v>
      </c>
      <c r="K26" s="228" t="s">
        <v>291</v>
      </c>
      <c r="L26" s="228" t="s">
        <v>291</v>
      </c>
      <c r="M26" s="228" t="s">
        <v>291</v>
      </c>
      <c r="N26" s="228" t="s">
        <v>291</v>
      </c>
      <c r="O26" s="228" t="s">
        <v>291</v>
      </c>
      <c r="P26" s="228" t="s">
        <v>291</v>
      </c>
      <c r="Q26" s="228" t="s">
        <v>291</v>
      </c>
      <c r="R26" s="228" t="s">
        <v>291</v>
      </c>
      <c r="S26" s="228" t="s">
        <v>291</v>
      </c>
      <c r="T26" s="228" t="s">
        <v>291</v>
      </c>
      <c r="U26" s="228" t="s">
        <v>291</v>
      </c>
      <c r="V26" s="228" t="s">
        <v>291</v>
      </c>
      <c r="W26" s="228" t="s">
        <v>291</v>
      </c>
      <c r="X26" s="228" t="s">
        <v>291</v>
      </c>
      <c r="Y26" s="228" t="s">
        <v>291</v>
      </c>
      <c r="Z26" s="228" t="s">
        <v>291</v>
      </c>
      <c r="AA26" s="228" t="s">
        <v>291</v>
      </c>
      <c r="AB26" s="228" t="s">
        <v>291</v>
      </c>
      <c r="AC26" s="228" t="s">
        <v>291</v>
      </c>
      <c r="AD26" s="228" t="s">
        <v>291</v>
      </c>
      <c r="AE26" s="228" t="s">
        <v>291</v>
      </c>
      <c r="AF26" s="228" t="s">
        <v>291</v>
      </c>
      <c r="AG26" s="228" t="s">
        <v>291</v>
      </c>
      <c r="AH26" s="228" t="s">
        <v>291</v>
      </c>
      <c r="AI26" s="228" t="s">
        <v>291</v>
      </c>
      <c r="AJ26" s="228" t="s">
        <v>291</v>
      </c>
      <c r="AK26" s="228" t="s">
        <v>291</v>
      </c>
      <c r="AL26" s="228" t="s">
        <v>291</v>
      </c>
      <c r="AM26" s="228" t="s">
        <v>291</v>
      </c>
      <c r="AN26" s="228" t="s">
        <v>291</v>
      </c>
      <c r="AO26" s="228" t="s">
        <v>291</v>
      </c>
      <c r="AP26" s="228" t="s">
        <v>291</v>
      </c>
      <c r="AQ26" s="228" t="s">
        <v>291</v>
      </c>
      <c r="AR26" s="228" t="s">
        <v>291</v>
      </c>
      <c r="AS26" s="228" t="s">
        <v>291</v>
      </c>
      <c r="AT26" s="228" t="s">
        <v>291</v>
      </c>
      <c r="AU26" s="228" t="s">
        <v>291</v>
      </c>
      <c r="AV26" s="228" t="s">
        <v>291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5" sqref="B25"/>
    </sheetView>
  </sheetViews>
  <sheetFormatPr defaultRowHeight="15.75" x14ac:dyDescent="0.25"/>
  <cols>
    <col min="1" max="2" width="66.140625" style="35" customWidth="1"/>
    <col min="3" max="256" width="9.140625" style="36"/>
    <col min="257" max="258" width="66.140625" style="36" customWidth="1"/>
    <col min="259" max="512" width="9.140625" style="36"/>
    <col min="513" max="514" width="66.140625" style="36" customWidth="1"/>
    <col min="515" max="768" width="9.140625" style="36"/>
    <col min="769" max="770" width="66.140625" style="36" customWidth="1"/>
    <col min="771" max="1024" width="9.140625" style="36"/>
    <col min="1025" max="1026" width="66.140625" style="36" customWidth="1"/>
    <col min="1027" max="1280" width="9.140625" style="36"/>
    <col min="1281" max="1282" width="66.140625" style="36" customWidth="1"/>
    <col min="1283" max="1536" width="9.140625" style="36"/>
    <col min="1537" max="1538" width="66.140625" style="36" customWidth="1"/>
    <col min="1539" max="1792" width="9.140625" style="36"/>
    <col min="1793" max="1794" width="66.140625" style="36" customWidth="1"/>
    <col min="1795" max="2048" width="9.140625" style="36"/>
    <col min="2049" max="2050" width="66.140625" style="36" customWidth="1"/>
    <col min="2051" max="2304" width="9.140625" style="36"/>
    <col min="2305" max="2306" width="66.140625" style="36" customWidth="1"/>
    <col min="2307" max="2560" width="9.140625" style="36"/>
    <col min="2561" max="2562" width="66.140625" style="36" customWidth="1"/>
    <col min="2563" max="2816" width="9.140625" style="36"/>
    <col min="2817" max="2818" width="66.140625" style="36" customWidth="1"/>
    <col min="2819" max="3072" width="9.140625" style="36"/>
    <col min="3073" max="3074" width="66.140625" style="36" customWidth="1"/>
    <col min="3075" max="3328" width="9.140625" style="36"/>
    <col min="3329" max="3330" width="66.140625" style="36" customWidth="1"/>
    <col min="3331" max="3584" width="9.140625" style="36"/>
    <col min="3585" max="3586" width="66.140625" style="36" customWidth="1"/>
    <col min="3587" max="3840" width="9.140625" style="36"/>
    <col min="3841" max="3842" width="66.140625" style="36" customWidth="1"/>
    <col min="3843" max="4096" width="9.140625" style="36"/>
    <col min="4097" max="4098" width="66.140625" style="36" customWidth="1"/>
    <col min="4099" max="4352" width="9.140625" style="36"/>
    <col min="4353" max="4354" width="66.140625" style="36" customWidth="1"/>
    <col min="4355" max="4608" width="9.140625" style="36"/>
    <col min="4609" max="4610" width="66.140625" style="36" customWidth="1"/>
    <col min="4611" max="4864" width="9.140625" style="36"/>
    <col min="4865" max="4866" width="66.140625" style="36" customWidth="1"/>
    <col min="4867" max="5120" width="9.140625" style="36"/>
    <col min="5121" max="5122" width="66.140625" style="36" customWidth="1"/>
    <col min="5123" max="5376" width="9.140625" style="36"/>
    <col min="5377" max="5378" width="66.140625" style="36" customWidth="1"/>
    <col min="5379" max="5632" width="9.140625" style="36"/>
    <col min="5633" max="5634" width="66.140625" style="36" customWidth="1"/>
    <col min="5635" max="5888" width="9.140625" style="36"/>
    <col min="5889" max="5890" width="66.140625" style="36" customWidth="1"/>
    <col min="5891" max="6144" width="9.140625" style="36"/>
    <col min="6145" max="6146" width="66.140625" style="36" customWidth="1"/>
    <col min="6147" max="6400" width="9.140625" style="36"/>
    <col min="6401" max="6402" width="66.140625" style="36" customWidth="1"/>
    <col min="6403" max="6656" width="9.140625" style="36"/>
    <col min="6657" max="6658" width="66.140625" style="36" customWidth="1"/>
    <col min="6659" max="6912" width="9.140625" style="36"/>
    <col min="6913" max="6914" width="66.140625" style="36" customWidth="1"/>
    <col min="6915" max="7168" width="9.140625" style="36"/>
    <col min="7169" max="7170" width="66.140625" style="36" customWidth="1"/>
    <col min="7171" max="7424" width="9.140625" style="36"/>
    <col min="7425" max="7426" width="66.140625" style="36" customWidth="1"/>
    <col min="7427" max="7680" width="9.140625" style="36"/>
    <col min="7681" max="7682" width="66.140625" style="36" customWidth="1"/>
    <col min="7683" max="7936" width="9.140625" style="36"/>
    <col min="7937" max="7938" width="66.140625" style="36" customWidth="1"/>
    <col min="7939" max="8192" width="9.140625" style="36"/>
    <col min="8193" max="8194" width="66.140625" style="36" customWidth="1"/>
    <col min="8195" max="8448" width="9.140625" style="36"/>
    <col min="8449" max="8450" width="66.140625" style="36" customWidth="1"/>
    <col min="8451" max="8704" width="9.140625" style="36"/>
    <col min="8705" max="8706" width="66.140625" style="36" customWidth="1"/>
    <col min="8707" max="8960" width="9.140625" style="36"/>
    <col min="8961" max="8962" width="66.140625" style="36" customWidth="1"/>
    <col min="8963" max="9216" width="9.140625" style="36"/>
    <col min="9217" max="9218" width="66.140625" style="36" customWidth="1"/>
    <col min="9219" max="9472" width="9.140625" style="36"/>
    <col min="9473" max="9474" width="66.140625" style="36" customWidth="1"/>
    <col min="9475" max="9728" width="9.140625" style="36"/>
    <col min="9729" max="9730" width="66.140625" style="36" customWidth="1"/>
    <col min="9731" max="9984" width="9.140625" style="36"/>
    <col min="9985" max="9986" width="66.140625" style="36" customWidth="1"/>
    <col min="9987" max="10240" width="9.140625" style="36"/>
    <col min="10241" max="10242" width="66.140625" style="36" customWidth="1"/>
    <col min="10243" max="10496" width="9.140625" style="36"/>
    <col min="10497" max="10498" width="66.140625" style="36" customWidth="1"/>
    <col min="10499" max="10752" width="9.140625" style="36"/>
    <col min="10753" max="10754" width="66.140625" style="36" customWidth="1"/>
    <col min="10755" max="11008" width="9.140625" style="36"/>
    <col min="11009" max="11010" width="66.140625" style="36" customWidth="1"/>
    <col min="11011" max="11264" width="9.140625" style="36"/>
    <col min="11265" max="11266" width="66.140625" style="36" customWidth="1"/>
    <col min="11267" max="11520" width="9.140625" style="36"/>
    <col min="11521" max="11522" width="66.140625" style="36" customWidth="1"/>
    <col min="11523" max="11776" width="9.140625" style="36"/>
    <col min="11777" max="11778" width="66.140625" style="36" customWidth="1"/>
    <col min="11779" max="12032" width="9.140625" style="36"/>
    <col min="12033" max="12034" width="66.140625" style="36" customWidth="1"/>
    <col min="12035" max="12288" width="9.140625" style="36"/>
    <col min="12289" max="12290" width="66.140625" style="36" customWidth="1"/>
    <col min="12291" max="12544" width="9.140625" style="36"/>
    <col min="12545" max="12546" width="66.140625" style="36" customWidth="1"/>
    <col min="12547" max="12800" width="9.140625" style="36"/>
    <col min="12801" max="12802" width="66.140625" style="36" customWidth="1"/>
    <col min="12803" max="13056" width="9.140625" style="36"/>
    <col min="13057" max="13058" width="66.140625" style="36" customWidth="1"/>
    <col min="13059" max="13312" width="9.140625" style="36"/>
    <col min="13313" max="13314" width="66.140625" style="36" customWidth="1"/>
    <col min="13315" max="13568" width="9.140625" style="36"/>
    <col min="13569" max="13570" width="66.140625" style="36" customWidth="1"/>
    <col min="13571" max="13824" width="9.140625" style="36"/>
    <col min="13825" max="13826" width="66.140625" style="36" customWidth="1"/>
    <col min="13827" max="14080" width="9.140625" style="36"/>
    <col min="14081" max="14082" width="66.140625" style="36" customWidth="1"/>
    <col min="14083" max="14336" width="9.140625" style="36"/>
    <col min="14337" max="14338" width="66.140625" style="36" customWidth="1"/>
    <col min="14339" max="14592" width="9.140625" style="36"/>
    <col min="14593" max="14594" width="66.140625" style="36" customWidth="1"/>
    <col min="14595" max="14848" width="9.140625" style="36"/>
    <col min="14849" max="14850" width="66.140625" style="36" customWidth="1"/>
    <col min="14851" max="15104" width="9.140625" style="36"/>
    <col min="15105" max="15106" width="66.140625" style="36" customWidth="1"/>
    <col min="15107" max="15360" width="9.140625" style="36"/>
    <col min="15361" max="15362" width="66.140625" style="36" customWidth="1"/>
    <col min="15363" max="15616" width="9.140625" style="36"/>
    <col min="15617" max="15618" width="66.140625" style="36" customWidth="1"/>
    <col min="15619" max="15872" width="9.140625" style="36"/>
    <col min="15873" max="15874" width="66.140625" style="36" customWidth="1"/>
    <col min="15875" max="16128" width="9.140625" style="36"/>
    <col min="16129" max="16130" width="66.140625" style="36" customWidth="1"/>
    <col min="16131" max="16384" width="9.140625" style="36"/>
  </cols>
  <sheetData>
    <row r="1" spans="1:8" ht="18.75" x14ac:dyDescent="0.25">
      <c r="B1" s="31" t="s">
        <v>22</v>
      </c>
    </row>
    <row r="2" spans="1:8" ht="18.75" x14ac:dyDescent="0.3">
      <c r="B2" s="13" t="s">
        <v>6</v>
      </c>
    </row>
    <row r="3" spans="1:8" ht="18.75" x14ac:dyDescent="0.3">
      <c r="B3" s="13" t="s">
        <v>159</v>
      </c>
    </row>
    <row r="4" spans="1:8" x14ac:dyDescent="0.25">
      <c r="B4" s="33"/>
    </row>
    <row r="5" spans="1:8" ht="18.75" x14ac:dyDescent="0.3">
      <c r="A5" s="456" t="s">
        <v>285</v>
      </c>
      <c r="B5" s="456"/>
      <c r="C5" s="34"/>
      <c r="D5" s="34"/>
      <c r="E5" s="34"/>
      <c r="F5" s="34"/>
      <c r="G5" s="34"/>
      <c r="H5" s="34"/>
    </row>
    <row r="6" spans="1:8" ht="18.75" x14ac:dyDescent="0.3">
      <c r="A6" s="46"/>
      <c r="B6" s="46"/>
      <c r="C6" s="46"/>
      <c r="D6" s="46"/>
      <c r="E6" s="46"/>
      <c r="F6" s="46"/>
      <c r="G6" s="46"/>
      <c r="H6" s="46"/>
    </row>
    <row r="7" spans="1:8" ht="18.75" x14ac:dyDescent="0.25">
      <c r="A7" s="275" t="s">
        <v>5</v>
      </c>
      <c r="B7" s="275"/>
      <c r="C7" s="45"/>
      <c r="D7" s="45"/>
      <c r="E7" s="45"/>
      <c r="F7" s="45"/>
      <c r="G7" s="45"/>
      <c r="H7" s="45"/>
    </row>
    <row r="8" spans="1:8" ht="18.75" x14ac:dyDescent="0.25">
      <c r="A8" s="45"/>
      <c r="B8" s="45"/>
      <c r="C8" s="45"/>
      <c r="D8" s="45"/>
      <c r="E8" s="45"/>
      <c r="F8" s="45"/>
      <c r="G8" s="45"/>
      <c r="H8" s="45"/>
    </row>
    <row r="9" spans="1:8" x14ac:dyDescent="0.25">
      <c r="A9" s="276" t="str">
        <f>'1. паспорт местоположение'!A9:C9</f>
        <v>Филиал ПАО "МРСК Северного Кавказа"- "Дагэнерго"</v>
      </c>
      <c r="B9" s="276"/>
      <c r="C9" s="43"/>
      <c r="D9" s="43"/>
      <c r="E9" s="43"/>
      <c r="F9" s="43"/>
      <c r="G9" s="43"/>
      <c r="H9" s="43"/>
    </row>
    <row r="10" spans="1:8" x14ac:dyDescent="0.25">
      <c r="A10" s="272" t="s">
        <v>4</v>
      </c>
      <c r="B10" s="272"/>
      <c r="C10" s="44"/>
      <c r="D10" s="44"/>
      <c r="E10" s="44"/>
      <c r="F10" s="44"/>
      <c r="G10" s="44"/>
      <c r="H10" s="44"/>
    </row>
    <row r="11" spans="1:8" ht="18.75" x14ac:dyDescent="0.25">
      <c r="A11" s="45"/>
      <c r="B11" s="45"/>
      <c r="C11" s="45"/>
      <c r="D11" s="45"/>
      <c r="E11" s="45"/>
      <c r="F11" s="45"/>
      <c r="G11" s="45"/>
      <c r="H11" s="45"/>
    </row>
    <row r="12" spans="1:8" ht="30.75" customHeight="1" x14ac:dyDescent="0.25">
      <c r="A12" s="276" t="str">
        <f>'1. паспорт местоположение'!A12:C12</f>
        <v>G_prj_109106_49728</v>
      </c>
      <c r="B12" s="276"/>
      <c r="C12" s="43"/>
      <c r="D12" s="43"/>
      <c r="E12" s="43"/>
      <c r="F12" s="43"/>
      <c r="G12" s="43"/>
      <c r="H12" s="43"/>
    </row>
    <row r="13" spans="1:8" x14ac:dyDescent="0.25">
      <c r="A13" s="272" t="s">
        <v>3</v>
      </c>
      <c r="B13" s="272"/>
      <c r="C13" s="44"/>
      <c r="D13" s="44"/>
      <c r="E13" s="44"/>
      <c r="F13" s="44"/>
      <c r="G13" s="44"/>
      <c r="H13" s="44"/>
    </row>
    <row r="14" spans="1:8" ht="18.75" x14ac:dyDescent="0.25">
      <c r="A14" s="9"/>
      <c r="B14" s="9"/>
      <c r="C14" s="9"/>
      <c r="D14" s="9"/>
      <c r="E14" s="9"/>
      <c r="F14" s="9"/>
      <c r="G14" s="9"/>
      <c r="H14" s="9"/>
    </row>
    <row r="15" spans="1:8" x14ac:dyDescent="0.25">
      <c r="A15" s="276" t="str">
        <f>'1. паспорт местоположение'!A15:C15</f>
        <v>Реконструкция ВЛ-0,4-10 кВ по улице Пушкина  в г.Дербент (переулки вокруг сквера боевой славы)</v>
      </c>
      <c r="B15" s="276"/>
      <c r="C15" s="43"/>
      <c r="D15" s="43"/>
      <c r="E15" s="43"/>
      <c r="F15" s="43"/>
      <c r="G15" s="43"/>
      <c r="H15" s="43"/>
    </row>
    <row r="16" spans="1:8" x14ac:dyDescent="0.25">
      <c r="A16" s="272" t="s">
        <v>2</v>
      </c>
      <c r="B16" s="272"/>
      <c r="C16" s="44"/>
      <c r="D16" s="44"/>
      <c r="E16" s="44"/>
      <c r="F16" s="44"/>
      <c r="G16" s="44"/>
      <c r="H16" s="44"/>
    </row>
    <row r="17" spans="1:2" x14ac:dyDescent="0.25">
      <c r="B17" s="37"/>
    </row>
    <row r="18" spans="1:2" ht="33.75" customHeight="1" x14ac:dyDescent="0.25">
      <c r="A18" s="454" t="s">
        <v>264</v>
      </c>
      <c r="B18" s="455"/>
    </row>
    <row r="19" spans="1:2" x14ac:dyDescent="0.25">
      <c r="B19" s="33"/>
    </row>
    <row r="20" spans="1:2" x14ac:dyDescent="0.25">
      <c r="B20" s="38"/>
    </row>
    <row r="21" spans="1:2" ht="44.25" customHeight="1" x14ac:dyDescent="0.25">
      <c r="A21" s="250" t="s">
        <v>163</v>
      </c>
      <c r="B21" s="265" t="str">
        <f>A15</f>
        <v>Реконструкция ВЛ-0,4-10 кВ по улице Пушкина  в г.Дербент (переулки вокруг сквера боевой славы)</v>
      </c>
    </row>
    <row r="22" spans="1:2" x14ac:dyDescent="0.25">
      <c r="A22" s="250" t="s">
        <v>164</v>
      </c>
      <c r="B22" s="265" t="str">
        <f>'1. паспорт местоположение'!C27</f>
        <v>г.Дербент</v>
      </c>
    </row>
    <row r="23" spans="1:2" x14ac:dyDescent="0.25">
      <c r="A23" s="250" t="s">
        <v>160</v>
      </c>
      <c r="B23" s="265" t="s">
        <v>289</v>
      </c>
    </row>
    <row r="24" spans="1:2" x14ac:dyDescent="0.25">
      <c r="A24" s="250" t="s">
        <v>165</v>
      </c>
      <c r="B24" s="266" t="s">
        <v>535</v>
      </c>
    </row>
    <row r="25" spans="1:2" x14ac:dyDescent="0.25">
      <c r="A25" s="251" t="s">
        <v>166</v>
      </c>
      <c r="B25" s="265">
        <v>2015</v>
      </c>
    </row>
    <row r="26" spans="1:2" x14ac:dyDescent="0.25">
      <c r="A26" s="251" t="s">
        <v>167</v>
      </c>
      <c r="B26" s="253" t="str">
        <f>'3.3 паспорт описание'!C30</f>
        <v>Проект завершен</v>
      </c>
    </row>
    <row r="27" spans="1:2" ht="28.5" x14ac:dyDescent="0.25">
      <c r="A27" s="252" t="s">
        <v>281</v>
      </c>
      <c r="B27" s="267">
        <f>'6.2. Паспорт фин осв ввод'!D24</f>
        <v>1.5472495800000001</v>
      </c>
    </row>
    <row r="28" spans="1:2" ht="30" x14ac:dyDescent="0.25">
      <c r="A28" s="253" t="s">
        <v>168</v>
      </c>
      <c r="B28" s="253" t="s">
        <v>517</v>
      </c>
    </row>
    <row r="29" spans="1:2" ht="28.5" x14ac:dyDescent="0.25">
      <c r="A29" s="252" t="s">
        <v>169</v>
      </c>
      <c r="B29" s="253" t="s">
        <v>291</v>
      </c>
    </row>
    <row r="30" spans="1:2" ht="28.5" x14ac:dyDescent="0.25">
      <c r="A30" s="252" t="s">
        <v>170</v>
      </c>
      <c r="B30" s="253" t="s">
        <v>291</v>
      </c>
    </row>
    <row r="31" spans="1:2" x14ac:dyDescent="0.25">
      <c r="A31" s="253" t="s">
        <v>171</v>
      </c>
      <c r="B31" s="253" t="s">
        <v>291</v>
      </c>
    </row>
    <row r="32" spans="1:2" ht="28.5" x14ac:dyDescent="0.25">
      <c r="A32" s="252" t="s">
        <v>172</v>
      </c>
      <c r="B32" s="253" t="s">
        <v>291</v>
      </c>
    </row>
    <row r="33" spans="1:2" x14ac:dyDescent="0.25">
      <c r="A33" s="253" t="s">
        <v>173</v>
      </c>
      <c r="B33" s="253" t="s">
        <v>291</v>
      </c>
    </row>
    <row r="34" spans="1:2" x14ac:dyDescent="0.25">
      <c r="A34" s="253" t="s">
        <v>174</v>
      </c>
      <c r="B34" s="253" t="s">
        <v>291</v>
      </c>
    </row>
    <row r="35" spans="1:2" x14ac:dyDescent="0.25">
      <c r="A35" s="253" t="s">
        <v>175</v>
      </c>
      <c r="B35" s="253" t="s">
        <v>291</v>
      </c>
    </row>
    <row r="36" spans="1:2" x14ac:dyDescent="0.25">
      <c r="A36" s="253" t="s">
        <v>176</v>
      </c>
      <c r="B36" s="253" t="s">
        <v>291</v>
      </c>
    </row>
    <row r="37" spans="1:2" ht="28.5" x14ac:dyDescent="0.25">
      <c r="A37" s="252" t="s">
        <v>177</v>
      </c>
      <c r="B37" s="253" t="s">
        <v>291</v>
      </c>
    </row>
    <row r="38" spans="1:2" x14ac:dyDescent="0.25">
      <c r="A38" s="253" t="s">
        <v>173</v>
      </c>
      <c r="B38" s="253" t="s">
        <v>291</v>
      </c>
    </row>
    <row r="39" spans="1:2" x14ac:dyDescent="0.25">
      <c r="A39" s="253" t="s">
        <v>174</v>
      </c>
      <c r="B39" s="253" t="s">
        <v>291</v>
      </c>
    </row>
    <row r="40" spans="1:2" x14ac:dyDescent="0.25">
      <c r="A40" s="253" t="s">
        <v>175</v>
      </c>
      <c r="B40" s="253" t="s">
        <v>291</v>
      </c>
    </row>
    <row r="41" spans="1:2" x14ac:dyDescent="0.25">
      <c r="A41" s="253" t="s">
        <v>176</v>
      </c>
      <c r="B41" s="253" t="s">
        <v>291</v>
      </c>
    </row>
    <row r="42" spans="1:2" ht="28.5" x14ac:dyDescent="0.25">
      <c r="A42" s="252" t="s">
        <v>178</v>
      </c>
      <c r="B42" s="253" t="s">
        <v>291</v>
      </c>
    </row>
    <row r="43" spans="1:2" x14ac:dyDescent="0.25">
      <c r="A43" s="253" t="s">
        <v>173</v>
      </c>
      <c r="B43" s="253" t="s">
        <v>291</v>
      </c>
    </row>
    <row r="44" spans="1:2" x14ac:dyDescent="0.25">
      <c r="A44" s="253" t="s">
        <v>174</v>
      </c>
      <c r="B44" s="253" t="s">
        <v>291</v>
      </c>
    </row>
    <row r="45" spans="1:2" x14ac:dyDescent="0.25">
      <c r="A45" s="253" t="s">
        <v>175</v>
      </c>
      <c r="B45" s="253" t="s">
        <v>291</v>
      </c>
    </row>
    <row r="46" spans="1:2" x14ac:dyDescent="0.25">
      <c r="A46" s="253" t="s">
        <v>176</v>
      </c>
      <c r="B46" s="253" t="s">
        <v>291</v>
      </c>
    </row>
    <row r="47" spans="1:2" ht="28.5" x14ac:dyDescent="0.25">
      <c r="A47" s="251" t="s">
        <v>179</v>
      </c>
      <c r="B47" s="253" t="s">
        <v>291</v>
      </c>
    </row>
    <row r="48" spans="1:2" x14ac:dyDescent="0.25">
      <c r="A48" s="254" t="s">
        <v>171</v>
      </c>
      <c r="B48" s="253" t="s">
        <v>291</v>
      </c>
    </row>
    <row r="49" spans="1:2" x14ac:dyDescent="0.25">
      <c r="A49" s="254" t="s">
        <v>180</v>
      </c>
      <c r="B49" s="253" t="s">
        <v>291</v>
      </c>
    </row>
    <row r="50" spans="1:2" x14ac:dyDescent="0.25">
      <c r="A50" s="254" t="s">
        <v>181</v>
      </c>
      <c r="B50" s="253" t="s">
        <v>291</v>
      </c>
    </row>
    <row r="51" spans="1:2" x14ac:dyDescent="0.25">
      <c r="A51" s="254" t="s">
        <v>182</v>
      </c>
      <c r="B51" s="253" t="s">
        <v>291</v>
      </c>
    </row>
    <row r="52" spans="1:2" x14ac:dyDescent="0.25">
      <c r="A52" s="251" t="s">
        <v>183</v>
      </c>
      <c r="B52" s="253" t="s">
        <v>291</v>
      </c>
    </row>
    <row r="53" spans="1:2" x14ac:dyDescent="0.25">
      <c r="A53" s="251" t="s">
        <v>184</v>
      </c>
      <c r="B53" s="253" t="s">
        <v>291</v>
      </c>
    </row>
    <row r="54" spans="1:2" x14ac:dyDescent="0.25">
      <c r="A54" s="251" t="s">
        <v>185</v>
      </c>
      <c r="B54" s="253" t="s">
        <v>291</v>
      </c>
    </row>
    <row r="55" spans="1:2" x14ac:dyDescent="0.25">
      <c r="A55" s="251" t="s">
        <v>186</v>
      </c>
      <c r="B55" s="253" t="s">
        <v>291</v>
      </c>
    </row>
    <row r="56" spans="1:2" x14ac:dyDescent="0.25">
      <c r="A56" s="251" t="s">
        <v>187</v>
      </c>
      <c r="B56" s="255" t="s">
        <v>291</v>
      </c>
    </row>
    <row r="57" spans="1:2" x14ac:dyDescent="0.25">
      <c r="A57" s="254" t="s">
        <v>188</v>
      </c>
      <c r="B57" s="255" t="s">
        <v>291</v>
      </c>
    </row>
    <row r="58" spans="1:2" x14ac:dyDescent="0.25">
      <c r="A58" s="254" t="s">
        <v>189</v>
      </c>
      <c r="B58" s="255" t="s">
        <v>291</v>
      </c>
    </row>
    <row r="59" spans="1:2" x14ac:dyDescent="0.25">
      <c r="A59" s="254" t="s">
        <v>190</v>
      </c>
      <c r="B59" s="255" t="s">
        <v>291</v>
      </c>
    </row>
    <row r="60" spans="1:2" x14ac:dyDescent="0.25">
      <c r="A60" s="254" t="s">
        <v>191</v>
      </c>
      <c r="B60" s="255" t="s">
        <v>291</v>
      </c>
    </row>
    <row r="61" spans="1:2" x14ac:dyDescent="0.25">
      <c r="A61" s="254" t="s">
        <v>192</v>
      </c>
      <c r="B61" s="255" t="s">
        <v>291</v>
      </c>
    </row>
    <row r="62" spans="1:2" ht="30" x14ac:dyDescent="0.25">
      <c r="A62" s="254" t="s">
        <v>193</v>
      </c>
      <c r="B62" s="256" t="s">
        <v>291</v>
      </c>
    </row>
    <row r="63" spans="1:2" ht="28.5" x14ac:dyDescent="0.25">
      <c r="A63" s="251" t="s">
        <v>194</v>
      </c>
      <c r="B63" s="256" t="s">
        <v>291</v>
      </c>
    </row>
    <row r="64" spans="1:2" x14ac:dyDescent="0.25">
      <c r="A64" s="254" t="s">
        <v>171</v>
      </c>
      <c r="B64" s="256" t="s">
        <v>291</v>
      </c>
    </row>
    <row r="65" spans="1:2" x14ac:dyDescent="0.25">
      <c r="A65" s="254" t="s">
        <v>195</v>
      </c>
      <c r="B65" s="256" t="s">
        <v>291</v>
      </c>
    </row>
    <row r="66" spans="1:2" x14ac:dyDescent="0.25">
      <c r="A66" s="254" t="s">
        <v>196</v>
      </c>
      <c r="B66" s="256" t="s">
        <v>291</v>
      </c>
    </row>
    <row r="67" spans="1:2" x14ac:dyDescent="0.25">
      <c r="A67" s="248" t="s">
        <v>197</v>
      </c>
      <c r="B67" s="256" t="s">
        <v>291</v>
      </c>
    </row>
    <row r="68" spans="1:2" x14ac:dyDescent="0.25">
      <c r="A68" s="251" t="s">
        <v>198</v>
      </c>
      <c r="B68" s="256" t="s">
        <v>291</v>
      </c>
    </row>
    <row r="69" spans="1:2" x14ac:dyDescent="0.25">
      <c r="A69" s="254" t="s">
        <v>199</v>
      </c>
      <c r="B69" s="257" t="s">
        <v>291</v>
      </c>
    </row>
    <row r="70" spans="1:2" x14ac:dyDescent="0.25">
      <c r="A70" s="254" t="s">
        <v>200</v>
      </c>
      <c r="B70" s="257" t="s">
        <v>291</v>
      </c>
    </row>
    <row r="71" spans="1:2" x14ac:dyDescent="0.25">
      <c r="A71" s="254" t="s">
        <v>201</v>
      </c>
      <c r="B71" s="257" t="s">
        <v>291</v>
      </c>
    </row>
    <row r="72" spans="1:2" ht="28.5" x14ac:dyDescent="0.25">
      <c r="A72" s="249" t="s">
        <v>202</v>
      </c>
      <c r="B72" s="254" t="s">
        <v>291</v>
      </c>
    </row>
    <row r="73" spans="1:2" ht="28.5" x14ac:dyDescent="0.25">
      <c r="A73" s="251" t="s">
        <v>203</v>
      </c>
      <c r="B73" s="453" t="s">
        <v>291</v>
      </c>
    </row>
    <row r="74" spans="1:2" x14ac:dyDescent="0.25">
      <c r="A74" s="254" t="s">
        <v>204</v>
      </c>
      <c r="B74" s="453"/>
    </row>
    <row r="75" spans="1:2" x14ac:dyDescent="0.25">
      <c r="A75" s="254" t="s">
        <v>205</v>
      </c>
      <c r="B75" s="453"/>
    </row>
    <row r="76" spans="1:2" x14ac:dyDescent="0.25">
      <c r="A76" s="254" t="s">
        <v>206</v>
      </c>
      <c r="B76" s="453"/>
    </row>
    <row r="77" spans="1:2" x14ac:dyDescent="0.25">
      <c r="A77" s="254" t="s">
        <v>207</v>
      </c>
      <c r="B77" s="453"/>
    </row>
    <row r="78" spans="1:2" x14ac:dyDescent="0.25">
      <c r="A78" s="258" t="s">
        <v>208</v>
      </c>
      <c r="B78" s="453"/>
    </row>
    <row r="81" spans="1:2" x14ac:dyDescent="0.25">
      <c r="A81" s="39"/>
      <c r="B81" s="40"/>
    </row>
    <row r="82" spans="1:2" x14ac:dyDescent="0.25">
      <c r="B82" s="41"/>
    </row>
    <row r="83" spans="1:2" x14ac:dyDescent="0.25">
      <c r="B83" s="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2017-03-10T08:17:52Z</dcterms:modified>
</cp:coreProperties>
</file>